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600"/>
  </bookViews>
  <sheets>
    <sheet name="SmithCreek" sheetId="4" r:id="rId1"/>
    <sheet name="FLOODWAY CHECK" sheetId="2" r:id="rId2"/>
    <sheet name="Compare with previous version " sheetId="3" r:id="rId3"/>
  </sheets>
  <calcPr calcId="145621"/>
</workbook>
</file>

<file path=xl/calcChain.xml><?xml version="1.0" encoding="utf-8"?>
<calcChain xmlns="http://schemas.openxmlformats.org/spreadsheetml/2006/main">
  <c r="AG142" i="4" l="1"/>
  <c r="AH142" i="4"/>
  <c r="AI142" i="4"/>
  <c r="AJ142" i="4"/>
  <c r="AG143" i="4"/>
  <c r="AI143" i="4" s="1"/>
  <c r="AH143" i="4"/>
  <c r="AJ143" i="4"/>
  <c r="AG144" i="4"/>
  <c r="AH144" i="4"/>
  <c r="AI144" i="4"/>
  <c r="AJ144" i="4"/>
  <c r="AG145" i="4"/>
  <c r="AH145" i="4"/>
  <c r="AI145" i="4"/>
  <c r="AJ145" i="4"/>
  <c r="AG146" i="4"/>
  <c r="AI146" i="4" s="1"/>
  <c r="AH146" i="4"/>
  <c r="AJ146" i="4"/>
  <c r="AG147" i="4"/>
  <c r="AH147" i="4"/>
  <c r="AI147" i="4"/>
  <c r="AJ147" i="4"/>
  <c r="AG148" i="4"/>
  <c r="AH148" i="4"/>
  <c r="AI148" i="4"/>
  <c r="AJ148" i="4"/>
  <c r="AG149" i="4"/>
  <c r="AI149" i="4" s="1"/>
  <c r="AH149" i="4"/>
  <c r="AJ149" i="4"/>
  <c r="AG150" i="4"/>
  <c r="AH150" i="4"/>
  <c r="AI150" i="4"/>
  <c r="AJ150" i="4"/>
  <c r="AG151" i="4"/>
  <c r="AH151" i="4"/>
  <c r="AI151" i="4"/>
  <c r="AJ151" i="4"/>
  <c r="AG152" i="4"/>
  <c r="AI152" i="4" s="1"/>
  <c r="AH152" i="4"/>
  <c r="AJ152" i="4"/>
  <c r="AG153" i="4"/>
  <c r="AH153" i="4"/>
  <c r="AI153" i="4"/>
  <c r="AJ153" i="4"/>
  <c r="AG154" i="4"/>
  <c r="AH154" i="4"/>
  <c r="AI154" i="4"/>
  <c r="AJ154" i="4"/>
  <c r="AG155" i="4"/>
  <c r="AI155" i="4" s="1"/>
  <c r="AH155" i="4"/>
  <c r="AJ155" i="4"/>
  <c r="AG156" i="4"/>
  <c r="AH156" i="4"/>
  <c r="AI156" i="4"/>
  <c r="AJ156" i="4"/>
  <c r="AG157" i="4"/>
  <c r="AH157" i="4"/>
  <c r="AI157" i="4"/>
  <c r="AJ157" i="4"/>
  <c r="AG158" i="4"/>
  <c r="AI158" i="4" s="1"/>
  <c r="AH158" i="4"/>
  <c r="AJ158" i="4"/>
  <c r="AG159" i="4"/>
  <c r="AH159" i="4"/>
  <c r="AI159" i="4"/>
  <c r="AJ159" i="4"/>
  <c r="AG160" i="4"/>
  <c r="AH160" i="4"/>
  <c r="AI160" i="4"/>
  <c r="AJ160" i="4"/>
  <c r="AG161" i="4"/>
  <c r="AI161" i="4" s="1"/>
  <c r="AH161" i="4"/>
  <c r="AJ161" i="4"/>
  <c r="AG162" i="4"/>
  <c r="AH162" i="4"/>
  <c r="AI162" i="4"/>
  <c r="AJ162" i="4"/>
  <c r="AG163" i="4"/>
  <c r="AH163" i="4"/>
  <c r="AI163" i="4"/>
  <c r="AJ163" i="4"/>
  <c r="AG164" i="4"/>
  <c r="AI164" i="4" s="1"/>
  <c r="AH164" i="4"/>
  <c r="AJ164" i="4"/>
  <c r="AG165" i="4"/>
  <c r="AH165" i="4"/>
  <c r="AI165" i="4"/>
  <c r="AJ165" i="4"/>
  <c r="AG166" i="4"/>
  <c r="AH166" i="4"/>
  <c r="AI166" i="4"/>
  <c r="AJ166" i="4"/>
  <c r="AG167" i="4"/>
  <c r="AI167" i="4" s="1"/>
  <c r="AH167" i="4"/>
  <c r="AJ167" i="4"/>
  <c r="AG168" i="4"/>
  <c r="AH168" i="4"/>
  <c r="AI168" i="4"/>
  <c r="AJ168" i="4"/>
  <c r="AG169" i="4"/>
  <c r="AH169" i="4"/>
  <c r="AI169" i="4"/>
  <c r="AJ169" i="4"/>
  <c r="AG170" i="4"/>
  <c r="AI170" i="4" s="1"/>
  <c r="AH170" i="4"/>
  <c r="AJ170" i="4"/>
  <c r="AG171" i="4"/>
  <c r="AH171" i="4"/>
  <c r="AI171" i="4"/>
  <c r="AJ171" i="4"/>
  <c r="AG172" i="4"/>
  <c r="AH172" i="4"/>
  <c r="AI172" i="4"/>
  <c r="AJ172" i="4"/>
  <c r="AG173" i="4"/>
  <c r="AI173" i="4" s="1"/>
  <c r="AH173" i="4"/>
  <c r="AJ173" i="4"/>
  <c r="AG174" i="4"/>
  <c r="AH174" i="4"/>
  <c r="AI174" i="4"/>
  <c r="AJ174" i="4"/>
  <c r="AG175" i="4"/>
  <c r="AH175" i="4"/>
  <c r="AI175" i="4"/>
  <c r="AJ175" i="4"/>
  <c r="AG176" i="4"/>
  <c r="AI176" i="4" s="1"/>
  <c r="AH176" i="4"/>
  <c r="AJ176" i="4"/>
  <c r="AG177" i="4"/>
  <c r="AH177" i="4"/>
  <c r="AI177" i="4"/>
  <c r="AJ177" i="4"/>
  <c r="AG178" i="4"/>
  <c r="AH178" i="4"/>
  <c r="AI178" i="4"/>
  <c r="AJ178" i="4"/>
  <c r="AG179" i="4"/>
  <c r="AI179" i="4" s="1"/>
  <c r="AH179" i="4"/>
  <c r="AJ179" i="4"/>
  <c r="AG180" i="4"/>
  <c r="AH180" i="4"/>
  <c r="AI180" i="4"/>
  <c r="AJ180" i="4"/>
  <c r="AG181" i="4"/>
  <c r="AH181" i="4"/>
  <c r="AI181" i="4"/>
  <c r="AJ181" i="4"/>
  <c r="AG182" i="4"/>
  <c r="AI182" i="4" s="1"/>
  <c r="AH182" i="4"/>
  <c r="AJ182" i="4"/>
  <c r="AG183" i="4"/>
  <c r="AH183" i="4"/>
  <c r="AI183" i="4"/>
  <c r="AJ183" i="4"/>
  <c r="AG184" i="4"/>
  <c r="AH184" i="4"/>
  <c r="AI184" i="4"/>
  <c r="AJ184" i="4"/>
  <c r="AG185" i="4"/>
  <c r="AI185" i="4" s="1"/>
  <c r="AH185" i="4"/>
  <c r="AJ185" i="4"/>
  <c r="AG186" i="4"/>
  <c r="AH186" i="4"/>
  <c r="AI186" i="4"/>
  <c r="AJ186" i="4"/>
  <c r="AG187" i="4"/>
  <c r="AH187" i="4"/>
  <c r="AI187" i="4"/>
  <c r="AJ187" i="4"/>
  <c r="AG188" i="4"/>
  <c r="AI188" i="4" s="1"/>
  <c r="AH188" i="4"/>
  <c r="AJ188" i="4"/>
  <c r="AG189" i="4"/>
  <c r="AH189" i="4"/>
  <c r="AI189" i="4"/>
  <c r="AJ189" i="4"/>
  <c r="AG190" i="4"/>
  <c r="AH190" i="4"/>
  <c r="AI190" i="4"/>
  <c r="AJ190" i="4"/>
  <c r="AG191" i="4"/>
  <c r="AI191" i="4" s="1"/>
  <c r="AH191" i="4"/>
  <c r="AJ191" i="4"/>
  <c r="AG192" i="4"/>
  <c r="AH192" i="4"/>
  <c r="AI192" i="4"/>
  <c r="AJ192" i="4"/>
  <c r="AG193" i="4"/>
  <c r="AH193" i="4"/>
  <c r="AI193" i="4"/>
  <c r="AJ193" i="4"/>
  <c r="AG194" i="4"/>
  <c r="AI194" i="4" s="1"/>
  <c r="AH194" i="4"/>
  <c r="AJ194" i="4"/>
  <c r="AG195" i="4"/>
  <c r="AH195" i="4"/>
  <c r="AI195" i="4"/>
  <c r="AJ195" i="4"/>
  <c r="AG196" i="4"/>
  <c r="AH196" i="4"/>
  <c r="AI196" i="4"/>
  <c r="AJ196" i="4"/>
  <c r="AG197" i="4"/>
  <c r="AI197" i="4" s="1"/>
  <c r="AH197" i="4"/>
  <c r="AJ197" i="4"/>
  <c r="AG198" i="4"/>
  <c r="AH198" i="4"/>
  <c r="AI198" i="4"/>
  <c r="AJ198" i="4"/>
  <c r="AG199" i="4"/>
  <c r="AH199" i="4"/>
  <c r="AI199" i="4"/>
  <c r="AJ199" i="4"/>
  <c r="AG200" i="4"/>
  <c r="AI200" i="4" s="1"/>
  <c r="AH200" i="4"/>
  <c r="AJ200" i="4"/>
  <c r="AG201" i="4"/>
  <c r="AH201" i="4"/>
  <c r="AI201" i="4"/>
  <c r="AJ201" i="4"/>
  <c r="AG202" i="4"/>
  <c r="AH202" i="4"/>
  <c r="AI202" i="4"/>
  <c r="AJ202" i="4"/>
  <c r="AG203" i="4"/>
  <c r="AI203" i="4" s="1"/>
  <c r="AH203" i="4"/>
  <c r="AJ203" i="4"/>
  <c r="AG204" i="4"/>
  <c r="AH204" i="4"/>
  <c r="AI204" i="4"/>
  <c r="AJ204" i="4"/>
  <c r="AG205" i="4"/>
  <c r="AH205" i="4"/>
  <c r="AI205" i="4"/>
  <c r="AJ205" i="4"/>
  <c r="AG206" i="4"/>
  <c r="AI206" i="4" s="1"/>
  <c r="AH206" i="4"/>
  <c r="AJ206" i="4"/>
  <c r="AG207" i="4"/>
  <c r="AH207" i="4"/>
  <c r="AI207" i="4"/>
  <c r="AJ207" i="4"/>
  <c r="AG208" i="4"/>
  <c r="AH208" i="4"/>
  <c r="AI208" i="4"/>
  <c r="AJ208" i="4"/>
  <c r="AG209" i="4"/>
  <c r="AI209" i="4" s="1"/>
  <c r="AH209" i="4"/>
  <c r="AJ209" i="4"/>
  <c r="AG210" i="4"/>
  <c r="AH210" i="4"/>
  <c r="AI210" i="4"/>
  <c r="AJ210" i="4"/>
  <c r="AG211" i="4"/>
  <c r="AH211" i="4"/>
  <c r="AI211" i="4"/>
  <c r="AJ211" i="4"/>
  <c r="AG212" i="4"/>
  <c r="AI212" i="4" s="1"/>
  <c r="AH212" i="4"/>
  <c r="AJ212" i="4"/>
  <c r="AG213" i="4"/>
  <c r="AH213" i="4"/>
  <c r="AI213" i="4"/>
  <c r="AJ213" i="4"/>
  <c r="AG214" i="4"/>
  <c r="AH214" i="4"/>
  <c r="AI214" i="4"/>
  <c r="AJ214" i="4"/>
  <c r="AG215" i="4"/>
  <c r="AI215" i="4" s="1"/>
  <c r="AH215" i="4"/>
  <c r="AJ215" i="4"/>
  <c r="AG216" i="4"/>
  <c r="AH216" i="4"/>
  <c r="AI216" i="4"/>
  <c r="AJ216" i="4"/>
  <c r="AG217" i="4"/>
  <c r="AH217" i="4"/>
  <c r="AI217" i="4"/>
  <c r="AJ217" i="4"/>
  <c r="AG218" i="4"/>
  <c r="AI218" i="4" s="1"/>
  <c r="AH218" i="4"/>
  <c r="AJ218" i="4"/>
  <c r="AG219" i="4"/>
  <c r="AH219" i="4"/>
  <c r="AI219" i="4"/>
  <c r="AJ219" i="4"/>
  <c r="AG220" i="4"/>
  <c r="AH220" i="4"/>
  <c r="AI220" i="4"/>
  <c r="AJ220" i="4"/>
  <c r="AG221" i="4"/>
  <c r="AI221" i="4" s="1"/>
  <c r="AH221" i="4"/>
  <c r="AJ221" i="4"/>
  <c r="AG222" i="4"/>
  <c r="AH222" i="4"/>
  <c r="AI222" i="4"/>
  <c r="AJ222" i="4"/>
  <c r="AG223" i="4"/>
  <c r="AH223" i="4"/>
  <c r="AI223" i="4"/>
  <c r="AJ223" i="4"/>
  <c r="AG224" i="4"/>
  <c r="AI224" i="4" s="1"/>
  <c r="AH224" i="4"/>
  <c r="AJ224" i="4"/>
  <c r="AG225" i="4"/>
  <c r="AH225" i="4"/>
  <c r="AI225" i="4"/>
  <c r="AJ225" i="4"/>
  <c r="AG226" i="4"/>
  <c r="AH226" i="4"/>
  <c r="AI226" i="4"/>
  <c r="AJ226" i="4"/>
  <c r="AG227" i="4"/>
  <c r="AI227" i="4" s="1"/>
  <c r="AH227" i="4"/>
  <c r="AJ227" i="4"/>
  <c r="AG228" i="4"/>
  <c r="AH228" i="4"/>
  <c r="AI228" i="4"/>
  <c r="AJ228" i="4"/>
  <c r="AG229" i="4"/>
  <c r="AH229" i="4"/>
  <c r="AI229" i="4"/>
  <c r="AJ229" i="4"/>
  <c r="AG230" i="4"/>
  <c r="AI230" i="4" s="1"/>
  <c r="AH230" i="4"/>
  <c r="AJ230" i="4"/>
  <c r="AG231" i="4"/>
  <c r="AH231" i="4"/>
  <c r="AI231" i="4"/>
  <c r="AJ231" i="4"/>
  <c r="AG232" i="4"/>
  <c r="AH232" i="4"/>
  <c r="AI232" i="4"/>
  <c r="AJ232" i="4"/>
  <c r="AG233" i="4"/>
  <c r="AI233" i="4" s="1"/>
  <c r="AH233" i="4"/>
  <c r="AJ233" i="4"/>
  <c r="AG234" i="4"/>
  <c r="AH234" i="4"/>
  <c r="AI234" i="4"/>
  <c r="AJ234" i="4"/>
  <c r="AG235" i="4"/>
  <c r="AH235" i="4"/>
  <c r="AI235" i="4"/>
  <c r="AJ235" i="4"/>
  <c r="AG236" i="4"/>
  <c r="AI236" i="4" s="1"/>
  <c r="AH236" i="4"/>
  <c r="AJ236" i="4"/>
  <c r="AG237" i="4"/>
  <c r="AH237" i="4"/>
  <c r="AI237" i="4"/>
  <c r="AJ237" i="4"/>
  <c r="AG238" i="4"/>
  <c r="AH238" i="4"/>
  <c r="AI238" i="4"/>
  <c r="AJ238" i="4"/>
  <c r="AG239" i="4"/>
  <c r="AI239" i="4" s="1"/>
  <c r="AH239" i="4"/>
  <c r="AJ239" i="4"/>
  <c r="AG240" i="4"/>
  <c r="AH240" i="4"/>
  <c r="AI240" i="4"/>
  <c r="AJ240" i="4"/>
  <c r="AG241" i="4"/>
  <c r="AH241" i="4"/>
  <c r="AI241" i="4"/>
  <c r="AJ241" i="4"/>
  <c r="AG242" i="4"/>
  <c r="AI242" i="4" s="1"/>
  <c r="AH242" i="4"/>
  <c r="AJ242" i="4"/>
  <c r="AG243" i="4"/>
  <c r="AH243" i="4"/>
  <c r="AI243" i="4"/>
  <c r="AJ243" i="4"/>
  <c r="AG244" i="4"/>
  <c r="AH244" i="4"/>
  <c r="AI244" i="4"/>
  <c r="AJ244" i="4"/>
  <c r="AG245" i="4"/>
  <c r="AI245" i="4" s="1"/>
  <c r="AH245" i="4"/>
  <c r="AJ245" i="4"/>
  <c r="AG246" i="4"/>
  <c r="AH246" i="4"/>
  <c r="AI246" i="4"/>
  <c r="AJ246" i="4"/>
  <c r="AG247" i="4"/>
  <c r="AH247" i="4"/>
  <c r="AI247" i="4"/>
  <c r="AJ247" i="4"/>
  <c r="AG248" i="4"/>
  <c r="AI248" i="4" s="1"/>
  <c r="AH248" i="4"/>
  <c r="AJ248" i="4"/>
  <c r="AG249" i="4"/>
  <c r="AH249" i="4"/>
  <c r="AI249" i="4"/>
  <c r="AJ249" i="4"/>
  <c r="AG250" i="4"/>
  <c r="AH250" i="4"/>
  <c r="AI250" i="4"/>
  <c r="AJ250" i="4"/>
  <c r="AG251" i="4"/>
  <c r="AI251" i="4" s="1"/>
  <c r="AH251" i="4"/>
  <c r="AJ251" i="4"/>
  <c r="AG252" i="4"/>
  <c r="AH252" i="4"/>
  <c r="AI252" i="4"/>
  <c r="AJ252" i="4"/>
  <c r="AG253" i="4"/>
  <c r="AH253" i="4"/>
  <c r="AI253" i="4"/>
  <c r="AJ253" i="4"/>
  <c r="AG254" i="4"/>
  <c r="AI254" i="4" s="1"/>
  <c r="AH254" i="4"/>
  <c r="AJ254" i="4"/>
  <c r="AG255" i="4"/>
  <c r="AH255" i="4"/>
  <c r="AI255" i="4"/>
  <c r="AJ255" i="4"/>
  <c r="AG256" i="4"/>
  <c r="AH256" i="4"/>
  <c r="AI256" i="4"/>
  <c r="AJ256" i="4"/>
  <c r="AG257" i="4"/>
  <c r="AI257" i="4" s="1"/>
  <c r="AH257" i="4"/>
  <c r="AJ257" i="4"/>
  <c r="AG258" i="4"/>
  <c r="AH258" i="4"/>
  <c r="AI258" i="4"/>
  <c r="AJ258" i="4"/>
  <c r="AG259" i="4"/>
  <c r="AH259" i="4"/>
  <c r="AI259" i="4"/>
  <c r="AJ259" i="4"/>
  <c r="AG260" i="4"/>
  <c r="AI260" i="4" s="1"/>
  <c r="AH260" i="4"/>
  <c r="AJ260" i="4"/>
  <c r="AG261" i="4"/>
  <c r="AH261" i="4"/>
  <c r="AI261" i="4"/>
  <c r="AJ261" i="4"/>
  <c r="AG262" i="4"/>
  <c r="AH262" i="4"/>
  <c r="AI262" i="4"/>
  <c r="AJ262" i="4"/>
  <c r="AG263" i="4"/>
  <c r="AI263" i="4" s="1"/>
  <c r="AH263" i="4"/>
  <c r="AJ263" i="4"/>
  <c r="AG264" i="4"/>
  <c r="AH264" i="4"/>
  <c r="AI264" i="4"/>
  <c r="AJ264" i="4"/>
  <c r="AG265" i="4"/>
  <c r="AH265" i="4"/>
  <c r="AI265" i="4"/>
  <c r="AJ265" i="4"/>
  <c r="AG266" i="4"/>
  <c r="AI266" i="4" s="1"/>
  <c r="AH266" i="4"/>
  <c r="AJ266" i="4"/>
  <c r="AG267" i="4"/>
  <c r="AH267" i="4"/>
  <c r="AI267" i="4"/>
  <c r="AJ267" i="4"/>
  <c r="AG268" i="4"/>
  <c r="AH268" i="4"/>
  <c r="AI268" i="4"/>
  <c r="AJ268" i="4"/>
  <c r="AG269" i="4"/>
  <c r="AI269" i="4" s="1"/>
  <c r="AH269" i="4"/>
  <c r="AJ269" i="4"/>
  <c r="AG270" i="4"/>
  <c r="AH270" i="4"/>
  <c r="AI270" i="4"/>
  <c r="AJ270" i="4"/>
  <c r="AG271" i="4"/>
  <c r="AH271" i="4"/>
  <c r="AI271" i="4"/>
  <c r="AJ271" i="4"/>
  <c r="AG272" i="4"/>
  <c r="AI272" i="4" s="1"/>
  <c r="AH272" i="4"/>
  <c r="AJ272" i="4"/>
  <c r="AG273" i="4"/>
  <c r="AH273" i="4"/>
  <c r="AI273" i="4"/>
  <c r="AJ273" i="4"/>
  <c r="AG274" i="4"/>
  <c r="AH274" i="4"/>
  <c r="AI274" i="4"/>
  <c r="AJ274" i="4"/>
  <c r="AG275" i="4"/>
  <c r="AI275" i="4" s="1"/>
  <c r="AH275" i="4"/>
  <c r="AJ275" i="4"/>
  <c r="AG276" i="4"/>
  <c r="AH276" i="4"/>
  <c r="AI276" i="4"/>
  <c r="AJ276" i="4"/>
  <c r="AG277" i="4"/>
  <c r="AH277" i="4"/>
  <c r="AI277" i="4"/>
  <c r="AJ277" i="4"/>
  <c r="AG278" i="4"/>
  <c r="AI278" i="4" s="1"/>
  <c r="AH278" i="4"/>
  <c r="AJ278" i="4"/>
  <c r="AG279" i="4"/>
  <c r="AH279" i="4"/>
  <c r="AI279" i="4"/>
  <c r="AJ279" i="4"/>
  <c r="AG280" i="4"/>
  <c r="AH280" i="4"/>
  <c r="AI280" i="4"/>
  <c r="AJ280" i="4"/>
  <c r="AG281" i="4"/>
  <c r="AI281" i="4" s="1"/>
  <c r="AH281" i="4"/>
  <c r="AJ281" i="4"/>
  <c r="AG282" i="4"/>
  <c r="AH282" i="4"/>
  <c r="AI282" i="4"/>
  <c r="AJ282" i="4"/>
  <c r="AG283" i="4"/>
  <c r="AH283" i="4"/>
  <c r="AI283" i="4"/>
  <c r="AJ283" i="4"/>
  <c r="AG284" i="4"/>
  <c r="AI284" i="4" s="1"/>
  <c r="AH284" i="4"/>
  <c r="AJ284" i="4"/>
  <c r="AG285" i="4"/>
  <c r="AH285" i="4"/>
  <c r="AI285" i="4"/>
  <c r="AJ285" i="4"/>
  <c r="AG286" i="4"/>
  <c r="AH286" i="4"/>
  <c r="AI286" i="4"/>
  <c r="AJ286" i="4"/>
  <c r="AG287" i="4"/>
  <c r="AI287" i="4" s="1"/>
  <c r="AH287" i="4"/>
  <c r="AJ287" i="4"/>
  <c r="AG288" i="4"/>
  <c r="AH288" i="4"/>
  <c r="AI288" i="4"/>
  <c r="AJ288" i="4"/>
  <c r="AG289" i="4"/>
  <c r="AH289" i="4"/>
  <c r="AI289" i="4"/>
  <c r="AJ289" i="4"/>
  <c r="AG290" i="4"/>
  <c r="AI290" i="4" s="1"/>
  <c r="AH290" i="4"/>
  <c r="AJ290" i="4"/>
  <c r="AG291" i="4"/>
  <c r="AH291" i="4"/>
  <c r="AI291" i="4"/>
  <c r="AJ291" i="4"/>
  <c r="AG292" i="4"/>
  <c r="AH292" i="4"/>
  <c r="AI292" i="4"/>
  <c r="AJ292" i="4"/>
  <c r="AG293" i="4"/>
  <c r="AI293" i="4" s="1"/>
  <c r="AH293" i="4"/>
  <c r="AJ293" i="4"/>
  <c r="AG294" i="4"/>
  <c r="AH294" i="4"/>
  <c r="AI294" i="4"/>
  <c r="AJ294" i="4"/>
  <c r="AG295" i="4"/>
  <c r="AH295" i="4"/>
  <c r="AI295" i="4"/>
  <c r="AJ295" i="4"/>
  <c r="AG296" i="4"/>
  <c r="AI296" i="4" s="1"/>
  <c r="AH296" i="4"/>
  <c r="AJ296" i="4"/>
  <c r="AG297" i="4"/>
  <c r="AH297" i="4"/>
  <c r="AI297" i="4"/>
  <c r="AJ297" i="4"/>
  <c r="AG298" i="4"/>
  <c r="AH298" i="4"/>
  <c r="AI298" i="4"/>
  <c r="AJ298" i="4"/>
  <c r="AG299" i="4"/>
  <c r="AI299" i="4" s="1"/>
  <c r="AH299" i="4"/>
  <c r="AJ299" i="4"/>
  <c r="AG300" i="4"/>
  <c r="AH300" i="4"/>
  <c r="AI300" i="4"/>
  <c r="AJ300" i="4"/>
  <c r="AG301" i="4"/>
  <c r="AH301" i="4"/>
  <c r="AI301" i="4"/>
  <c r="AJ301" i="4"/>
  <c r="AG302" i="4"/>
  <c r="AI302" i="4" s="1"/>
  <c r="AH302" i="4"/>
  <c r="AJ302" i="4"/>
  <c r="AG303" i="4"/>
  <c r="AH303" i="4"/>
  <c r="AI303" i="4"/>
  <c r="AJ303" i="4"/>
  <c r="AG304" i="4"/>
  <c r="AH304" i="4"/>
  <c r="AI304" i="4"/>
  <c r="AJ304" i="4"/>
  <c r="AG305" i="4"/>
  <c r="AI305" i="4" s="1"/>
  <c r="AH305" i="4"/>
  <c r="AJ305" i="4"/>
  <c r="AG306" i="4"/>
  <c r="AH306" i="4"/>
  <c r="AI306" i="4"/>
  <c r="AJ306" i="4"/>
  <c r="AG307" i="4"/>
  <c r="AH307" i="4"/>
  <c r="AI307" i="4"/>
  <c r="AJ307" i="4"/>
  <c r="AG308" i="4"/>
  <c r="AI308" i="4" s="1"/>
  <c r="AH308" i="4"/>
  <c r="AJ308" i="4"/>
  <c r="AG309" i="4"/>
  <c r="AH309" i="4"/>
  <c r="AI309" i="4"/>
  <c r="AJ309" i="4"/>
  <c r="AG310" i="4"/>
  <c r="AH310" i="4"/>
  <c r="AI310" i="4"/>
  <c r="AJ310" i="4"/>
  <c r="AG311" i="4"/>
  <c r="AI311" i="4" s="1"/>
  <c r="AH311" i="4"/>
  <c r="AJ311" i="4"/>
  <c r="AG312" i="4"/>
  <c r="AH312" i="4"/>
  <c r="AI312" i="4"/>
  <c r="AJ312" i="4"/>
  <c r="AG313" i="4"/>
  <c r="AH313" i="4"/>
  <c r="AI313" i="4"/>
  <c r="AJ313" i="4"/>
  <c r="AG314" i="4"/>
  <c r="AI314" i="4" s="1"/>
  <c r="AH314" i="4"/>
  <c r="AJ314" i="4"/>
  <c r="AG315" i="4"/>
  <c r="AH315" i="4"/>
  <c r="AI315" i="4"/>
  <c r="AJ315" i="4"/>
  <c r="AG316" i="4"/>
  <c r="AH316" i="4"/>
  <c r="AI316" i="4"/>
  <c r="AJ316" i="4"/>
  <c r="AG317" i="4"/>
  <c r="AI317" i="4" s="1"/>
  <c r="AH317" i="4"/>
  <c r="AJ317" i="4"/>
  <c r="AG318" i="4"/>
  <c r="AH318" i="4"/>
  <c r="AI318" i="4"/>
  <c r="AJ318" i="4"/>
  <c r="AG319" i="4"/>
  <c r="AH319" i="4"/>
  <c r="AI319" i="4"/>
  <c r="AJ319" i="4"/>
  <c r="AG320" i="4"/>
  <c r="AI320" i="4" s="1"/>
  <c r="AH320" i="4"/>
  <c r="AJ320" i="4"/>
  <c r="AG321" i="4"/>
  <c r="AH321" i="4"/>
  <c r="AI321" i="4"/>
  <c r="AJ321" i="4"/>
  <c r="AG322" i="4"/>
  <c r="AH322" i="4"/>
  <c r="AI322" i="4"/>
  <c r="AJ322" i="4"/>
  <c r="AG323" i="4"/>
  <c r="AI323" i="4" s="1"/>
  <c r="AH323" i="4"/>
  <c r="AJ323" i="4"/>
  <c r="AG324" i="4"/>
  <c r="AH324" i="4"/>
  <c r="AI324" i="4"/>
  <c r="AJ324" i="4"/>
  <c r="AG325" i="4"/>
  <c r="AH325" i="4"/>
  <c r="AI325" i="4"/>
  <c r="AJ325" i="4"/>
  <c r="AG326" i="4"/>
  <c r="AI326" i="4" s="1"/>
  <c r="AH326" i="4"/>
  <c r="AJ326" i="4"/>
  <c r="AG327" i="4"/>
  <c r="AH327" i="4"/>
  <c r="AI327" i="4"/>
  <c r="AJ327" i="4"/>
  <c r="AG328" i="4"/>
  <c r="AH328" i="4"/>
  <c r="AI328" i="4"/>
  <c r="AJ328" i="4"/>
  <c r="AG329" i="4"/>
  <c r="AI329" i="4" s="1"/>
  <c r="AH329" i="4"/>
  <c r="AJ329" i="4"/>
  <c r="AG330" i="4"/>
  <c r="AH330" i="4"/>
  <c r="AI330" i="4"/>
  <c r="AJ330" i="4"/>
  <c r="AG331" i="4"/>
  <c r="AH331" i="4"/>
  <c r="AI331" i="4"/>
  <c r="AJ331" i="4"/>
  <c r="AG332" i="4"/>
  <c r="AI332" i="4" s="1"/>
  <c r="AH332" i="4"/>
  <c r="AJ332" i="4"/>
  <c r="AG333" i="4"/>
  <c r="AH333" i="4"/>
  <c r="AI333" i="4"/>
  <c r="AJ333" i="4"/>
  <c r="AG334" i="4"/>
  <c r="AH334" i="4"/>
  <c r="AI334" i="4"/>
  <c r="AJ334" i="4"/>
  <c r="AG335" i="4"/>
  <c r="AI335" i="4" s="1"/>
  <c r="AH335" i="4"/>
  <c r="AJ335" i="4"/>
  <c r="AG336" i="4"/>
  <c r="AH336" i="4"/>
  <c r="AI336" i="4"/>
  <c r="AJ336" i="4"/>
  <c r="AG337" i="4"/>
  <c r="AH337" i="4"/>
  <c r="AI337" i="4"/>
  <c r="AJ337" i="4"/>
  <c r="AG338" i="4"/>
  <c r="AI338" i="4" s="1"/>
  <c r="AH338" i="4"/>
  <c r="AJ338" i="4"/>
  <c r="AG339" i="4"/>
  <c r="AH339" i="4"/>
  <c r="AI339" i="4"/>
  <c r="AJ339" i="4"/>
  <c r="AG340" i="4"/>
  <c r="AH340" i="4"/>
  <c r="AI340" i="4"/>
  <c r="AJ340" i="4"/>
  <c r="AG341" i="4"/>
  <c r="AI341" i="4" s="1"/>
  <c r="AH341" i="4"/>
  <c r="AJ341" i="4"/>
  <c r="AG342" i="4"/>
  <c r="AH342" i="4"/>
  <c r="AI342" i="4"/>
  <c r="AJ342" i="4"/>
  <c r="AG343" i="4"/>
  <c r="AH343" i="4"/>
  <c r="AI343" i="4"/>
  <c r="AJ343" i="4"/>
  <c r="AG344" i="4"/>
  <c r="AI344" i="4" s="1"/>
  <c r="AH344" i="4"/>
  <c r="AJ344" i="4"/>
  <c r="AG345" i="4"/>
  <c r="AH345" i="4"/>
  <c r="AI345" i="4"/>
  <c r="AJ345" i="4"/>
  <c r="AG346" i="4"/>
  <c r="AH346" i="4"/>
  <c r="AI346" i="4"/>
  <c r="AJ346" i="4"/>
  <c r="AG347" i="4"/>
  <c r="AI347" i="4" s="1"/>
  <c r="AH347" i="4"/>
  <c r="AJ347" i="4"/>
  <c r="AG348" i="4"/>
  <c r="AH348" i="4"/>
  <c r="AI348" i="4"/>
  <c r="AJ348" i="4"/>
  <c r="AG349" i="4"/>
  <c r="AH349" i="4"/>
  <c r="AI349" i="4"/>
  <c r="AJ349" i="4"/>
  <c r="AG350" i="4"/>
  <c r="AI350" i="4" s="1"/>
  <c r="AH350" i="4"/>
  <c r="AJ350" i="4"/>
  <c r="AG351" i="4"/>
  <c r="AH351" i="4"/>
  <c r="AI351" i="4"/>
  <c r="AJ351" i="4"/>
  <c r="AG352" i="4"/>
  <c r="AH352" i="4"/>
  <c r="AI352" i="4"/>
  <c r="AJ352" i="4"/>
  <c r="AG353" i="4"/>
  <c r="AI353" i="4" s="1"/>
  <c r="AH353" i="4"/>
  <c r="AJ353" i="4"/>
  <c r="AG354" i="4"/>
  <c r="AH354" i="4"/>
  <c r="AI354" i="4"/>
  <c r="AJ354" i="4"/>
  <c r="AG355" i="4"/>
  <c r="AH355" i="4"/>
  <c r="AI355" i="4"/>
  <c r="AJ355" i="4"/>
  <c r="AG356" i="4"/>
  <c r="AI356" i="4" s="1"/>
  <c r="AH356" i="4"/>
  <c r="AJ356" i="4"/>
  <c r="AG357" i="4"/>
  <c r="AH357" i="4"/>
  <c r="AI357" i="4"/>
  <c r="AJ357" i="4"/>
  <c r="AG358" i="4"/>
  <c r="AH358" i="4"/>
  <c r="AI358" i="4"/>
  <c r="AJ358" i="4"/>
  <c r="N172" i="4"/>
  <c r="O172" i="4"/>
  <c r="N173" i="4"/>
  <c r="O173" i="4"/>
  <c r="N174" i="4"/>
  <c r="O174" i="4"/>
  <c r="N175" i="4"/>
  <c r="O175" i="4"/>
  <c r="N176" i="4"/>
  <c r="O176" i="4"/>
  <c r="N177" i="4"/>
  <c r="O177" i="4"/>
  <c r="N178" i="4"/>
  <c r="O178" i="4"/>
  <c r="N179" i="4"/>
  <c r="O179" i="4"/>
  <c r="N180" i="4"/>
  <c r="O180" i="4"/>
  <c r="N181" i="4"/>
  <c r="O181" i="4"/>
  <c r="N182" i="4"/>
  <c r="O182" i="4"/>
  <c r="N183" i="4"/>
  <c r="O183" i="4"/>
  <c r="N184" i="4"/>
  <c r="O184" i="4"/>
  <c r="N185" i="4"/>
  <c r="O185" i="4"/>
  <c r="N186" i="4"/>
  <c r="O186" i="4"/>
  <c r="N187" i="4"/>
  <c r="O187" i="4"/>
  <c r="N188" i="4"/>
  <c r="O188" i="4"/>
  <c r="N189" i="4"/>
  <c r="O189" i="4"/>
  <c r="N190" i="4"/>
  <c r="O190" i="4"/>
  <c r="N191" i="4"/>
  <c r="O191" i="4"/>
  <c r="N192" i="4"/>
  <c r="O192" i="4"/>
  <c r="N193" i="4"/>
  <c r="O193" i="4"/>
  <c r="N194" i="4"/>
  <c r="O194" i="4"/>
  <c r="N195" i="4"/>
  <c r="O195" i="4"/>
  <c r="N196" i="4"/>
  <c r="O196" i="4"/>
  <c r="N197" i="4"/>
  <c r="O197" i="4"/>
  <c r="N198" i="4"/>
  <c r="O198" i="4"/>
  <c r="N199" i="4"/>
  <c r="O199" i="4"/>
  <c r="N200" i="4"/>
  <c r="O200" i="4"/>
  <c r="N201" i="4"/>
  <c r="O201" i="4"/>
  <c r="N202" i="4"/>
  <c r="O202" i="4"/>
  <c r="N203" i="4"/>
  <c r="O203" i="4"/>
  <c r="N204" i="4"/>
  <c r="O204" i="4"/>
  <c r="N205" i="4"/>
  <c r="O205" i="4"/>
  <c r="N206" i="4"/>
  <c r="O206" i="4"/>
  <c r="N207" i="4"/>
  <c r="O207" i="4"/>
  <c r="N208" i="4"/>
  <c r="O208" i="4"/>
  <c r="N209" i="4"/>
  <c r="O209" i="4"/>
  <c r="N210" i="4"/>
  <c r="O210" i="4"/>
  <c r="N211" i="4"/>
  <c r="O211" i="4"/>
  <c r="N212" i="4"/>
  <c r="O212" i="4"/>
  <c r="N213" i="4"/>
  <c r="O213" i="4"/>
  <c r="N214" i="4"/>
  <c r="O214" i="4"/>
  <c r="N215" i="4"/>
  <c r="O215" i="4"/>
  <c r="N216" i="4"/>
  <c r="O216" i="4"/>
  <c r="N217" i="4"/>
  <c r="O217" i="4"/>
  <c r="N218" i="4"/>
  <c r="O218" i="4"/>
  <c r="N219" i="4"/>
  <c r="O219" i="4"/>
  <c r="N220" i="4"/>
  <c r="O220" i="4"/>
  <c r="N221" i="4"/>
  <c r="O221" i="4"/>
  <c r="N222" i="4"/>
  <c r="O222" i="4"/>
  <c r="N223" i="4"/>
  <c r="O223" i="4"/>
  <c r="N224" i="4"/>
  <c r="O224" i="4"/>
  <c r="N225" i="4"/>
  <c r="O225" i="4"/>
  <c r="N226" i="4"/>
  <c r="O226" i="4"/>
  <c r="N227" i="4"/>
  <c r="O227" i="4"/>
  <c r="N228" i="4"/>
  <c r="O228" i="4"/>
  <c r="N229" i="4"/>
  <c r="O229" i="4"/>
  <c r="N230" i="4"/>
  <c r="O230" i="4"/>
  <c r="N231" i="4"/>
  <c r="O231" i="4"/>
  <c r="N232" i="4"/>
  <c r="O232" i="4"/>
  <c r="N233" i="4"/>
  <c r="O233" i="4"/>
  <c r="N234" i="4"/>
  <c r="O234" i="4"/>
  <c r="N235" i="4"/>
  <c r="O235" i="4"/>
  <c r="N236" i="4"/>
  <c r="O236" i="4"/>
  <c r="N237" i="4"/>
  <c r="O237" i="4"/>
  <c r="N238" i="4"/>
  <c r="O238" i="4"/>
  <c r="N239" i="4"/>
  <c r="O239" i="4"/>
  <c r="N240" i="4"/>
  <c r="O240" i="4"/>
  <c r="N241" i="4"/>
  <c r="O241" i="4"/>
  <c r="N242" i="4"/>
  <c r="O242" i="4"/>
  <c r="N243" i="4"/>
  <c r="O243" i="4"/>
  <c r="N244" i="4"/>
  <c r="O244" i="4"/>
  <c r="N245" i="4"/>
  <c r="O245" i="4"/>
  <c r="N246" i="4"/>
  <c r="O246" i="4"/>
  <c r="N247" i="4"/>
  <c r="O247" i="4"/>
  <c r="N248" i="4"/>
  <c r="O248" i="4"/>
  <c r="N249" i="4"/>
  <c r="O249" i="4"/>
  <c r="N250" i="4"/>
  <c r="O250" i="4"/>
  <c r="N251" i="4"/>
  <c r="O251" i="4"/>
  <c r="N252" i="4"/>
  <c r="O252" i="4"/>
  <c r="N253" i="4"/>
  <c r="O253" i="4"/>
  <c r="N254" i="4"/>
  <c r="O254" i="4"/>
  <c r="N255" i="4"/>
  <c r="O255" i="4"/>
  <c r="N256" i="4"/>
  <c r="O256" i="4"/>
  <c r="N257" i="4"/>
  <c r="O257" i="4"/>
  <c r="N258" i="4"/>
  <c r="O258" i="4"/>
  <c r="N259" i="4"/>
  <c r="O259" i="4"/>
  <c r="N260" i="4"/>
  <c r="O260" i="4"/>
  <c r="N261" i="4"/>
  <c r="O261" i="4"/>
  <c r="N262" i="4"/>
  <c r="O262" i="4"/>
  <c r="N263" i="4"/>
  <c r="O263" i="4"/>
  <c r="N264" i="4"/>
  <c r="O264" i="4"/>
  <c r="N265" i="4"/>
  <c r="O265" i="4"/>
  <c r="N266" i="4"/>
  <c r="O266" i="4"/>
  <c r="N267" i="4"/>
  <c r="O267" i="4"/>
  <c r="N268" i="4"/>
  <c r="O268" i="4"/>
  <c r="N269" i="4"/>
  <c r="O269" i="4"/>
  <c r="N270" i="4"/>
  <c r="O270" i="4"/>
  <c r="N271" i="4"/>
  <c r="O271" i="4"/>
  <c r="N272" i="4"/>
  <c r="O272" i="4"/>
  <c r="N273" i="4"/>
  <c r="O273" i="4"/>
  <c r="N274" i="4"/>
  <c r="O274" i="4"/>
  <c r="N275" i="4"/>
  <c r="O275" i="4"/>
  <c r="N276" i="4"/>
  <c r="O276" i="4"/>
  <c r="N277" i="4"/>
  <c r="O277" i="4"/>
  <c r="N278" i="4"/>
  <c r="O278" i="4"/>
  <c r="N279" i="4"/>
  <c r="O279" i="4"/>
  <c r="N280" i="4"/>
  <c r="O280" i="4"/>
  <c r="N281" i="4"/>
  <c r="O281" i="4"/>
  <c r="N282" i="4"/>
  <c r="O282" i="4"/>
  <c r="N283" i="4"/>
  <c r="O283" i="4"/>
  <c r="N284" i="4"/>
  <c r="O284" i="4"/>
  <c r="N285" i="4"/>
  <c r="O285" i="4"/>
  <c r="N286" i="4"/>
  <c r="O286" i="4"/>
  <c r="N287" i="4"/>
  <c r="O287" i="4"/>
  <c r="N288" i="4"/>
  <c r="O288" i="4"/>
  <c r="N289" i="4"/>
  <c r="O289" i="4"/>
  <c r="N290" i="4"/>
  <c r="O290" i="4"/>
  <c r="N291" i="4"/>
  <c r="O291" i="4"/>
  <c r="N292" i="4"/>
  <c r="O292" i="4"/>
  <c r="N293" i="4"/>
  <c r="O293" i="4"/>
  <c r="N294" i="4"/>
  <c r="O294" i="4"/>
  <c r="N295" i="4"/>
  <c r="O295" i="4"/>
  <c r="N296" i="4"/>
  <c r="O296" i="4"/>
  <c r="N297" i="4"/>
  <c r="O297" i="4"/>
  <c r="N298" i="4"/>
  <c r="O298" i="4"/>
  <c r="N299" i="4"/>
  <c r="O299" i="4"/>
  <c r="N300" i="4"/>
  <c r="O300" i="4"/>
  <c r="N301" i="4"/>
  <c r="O301" i="4"/>
  <c r="N302" i="4"/>
  <c r="O302" i="4"/>
  <c r="N303" i="4"/>
  <c r="O303" i="4"/>
  <c r="N304" i="4"/>
  <c r="O304" i="4"/>
  <c r="N305" i="4"/>
  <c r="O305" i="4"/>
  <c r="N306" i="4"/>
  <c r="O306" i="4"/>
  <c r="N307" i="4"/>
  <c r="O307" i="4"/>
  <c r="N308" i="4"/>
  <c r="O308" i="4"/>
  <c r="N309" i="4"/>
  <c r="O309" i="4"/>
  <c r="N310" i="4"/>
  <c r="O310" i="4"/>
  <c r="N311" i="4"/>
  <c r="O311" i="4"/>
  <c r="N312" i="4"/>
  <c r="O312" i="4"/>
  <c r="N313" i="4"/>
  <c r="O313" i="4"/>
  <c r="N314" i="4"/>
  <c r="O314" i="4"/>
  <c r="N315" i="4"/>
  <c r="O315" i="4"/>
  <c r="N316" i="4"/>
  <c r="O316" i="4"/>
  <c r="N317" i="4"/>
  <c r="O317" i="4"/>
  <c r="N318" i="4"/>
  <c r="O318" i="4"/>
  <c r="N319" i="4"/>
  <c r="O319" i="4"/>
  <c r="N320" i="4"/>
  <c r="O320" i="4"/>
  <c r="N321" i="4"/>
  <c r="O321" i="4"/>
  <c r="N322" i="4"/>
  <c r="O322" i="4"/>
  <c r="N323" i="4"/>
  <c r="O323" i="4"/>
  <c r="N324" i="4"/>
  <c r="O324" i="4"/>
  <c r="N325" i="4"/>
  <c r="O325" i="4"/>
  <c r="N326" i="4"/>
  <c r="O326" i="4"/>
  <c r="N327" i="4"/>
  <c r="O327" i="4"/>
  <c r="N328" i="4"/>
  <c r="O328" i="4"/>
  <c r="N329" i="4"/>
  <c r="O329" i="4"/>
  <c r="N330" i="4"/>
  <c r="O330" i="4"/>
  <c r="N331" i="4"/>
  <c r="O331" i="4"/>
  <c r="N332" i="4"/>
  <c r="O332" i="4"/>
  <c r="N333" i="4"/>
  <c r="O333" i="4"/>
  <c r="N334" i="4"/>
  <c r="O334" i="4"/>
  <c r="N335" i="4"/>
  <c r="O335" i="4"/>
  <c r="N336" i="4"/>
  <c r="O336" i="4"/>
  <c r="N337" i="4"/>
  <c r="O337" i="4"/>
  <c r="N338" i="4"/>
  <c r="O338" i="4"/>
  <c r="N339" i="4"/>
  <c r="O339" i="4"/>
  <c r="N340" i="4"/>
  <c r="O340" i="4"/>
  <c r="N341" i="4"/>
  <c r="O341" i="4"/>
  <c r="N342" i="4"/>
  <c r="O342" i="4"/>
  <c r="N343" i="4"/>
  <c r="O343" i="4"/>
  <c r="N344" i="4"/>
  <c r="O344" i="4"/>
  <c r="N345" i="4"/>
  <c r="O345" i="4"/>
  <c r="N346" i="4"/>
  <c r="O346" i="4"/>
  <c r="N347" i="4"/>
  <c r="O347" i="4"/>
  <c r="N348" i="4"/>
  <c r="O348" i="4"/>
  <c r="N349" i="4"/>
  <c r="O349" i="4"/>
  <c r="N350" i="4"/>
  <c r="O350" i="4"/>
  <c r="N351" i="4"/>
  <c r="O351" i="4"/>
  <c r="N352" i="4"/>
  <c r="O352" i="4"/>
  <c r="N353" i="4"/>
  <c r="O353" i="4"/>
  <c r="N354" i="4"/>
  <c r="O354" i="4"/>
  <c r="N355" i="4"/>
  <c r="O355" i="4"/>
  <c r="N356" i="4"/>
  <c r="O356" i="4"/>
  <c r="N357" i="4"/>
  <c r="O357" i="4"/>
  <c r="N358" i="4"/>
  <c r="O358" i="4"/>
  <c r="N359" i="4"/>
  <c r="O359" i="4"/>
  <c r="N360" i="4"/>
  <c r="O360" i="4"/>
  <c r="F142" i="4"/>
  <c r="G142" i="4"/>
  <c r="H142" i="4"/>
  <c r="I142" i="4" s="1"/>
  <c r="F143" i="4"/>
  <c r="G143" i="4"/>
  <c r="I143" i="4"/>
  <c r="F144" i="4"/>
  <c r="G144" i="4"/>
  <c r="H144" i="4"/>
  <c r="I144" i="4"/>
  <c r="F145" i="4"/>
  <c r="G145" i="4"/>
  <c r="H145" i="4"/>
  <c r="I145" i="4" s="1"/>
  <c r="F146" i="4"/>
  <c r="G146" i="4"/>
  <c r="H146" i="4"/>
  <c r="I146" i="4" s="1"/>
  <c r="F147" i="4"/>
  <c r="G147" i="4"/>
  <c r="I147" i="4"/>
  <c r="F148" i="4"/>
  <c r="G148" i="4"/>
  <c r="H148" i="4"/>
  <c r="I148" i="4" s="1"/>
  <c r="F149" i="4"/>
  <c r="G149" i="4"/>
  <c r="I149" i="4"/>
  <c r="F150" i="4"/>
  <c r="G150" i="4"/>
  <c r="H150" i="4"/>
  <c r="I150" i="4" s="1"/>
  <c r="F151" i="4"/>
  <c r="G151" i="4"/>
  <c r="H151" i="4"/>
  <c r="I151" i="4" s="1"/>
  <c r="F152" i="4"/>
  <c r="G152" i="4"/>
  <c r="H152" i="4"/>
  <c r="I152" i="4"/>
  <c r="F153" i="4"/>
  <c r="G153" i="4"/>
  <c r="I153" i="4"/>
  <c r="F154" i="4"/>
  <c r="G154" i="4"/>
  <c r="H154" i="4"/>
  <c r="I154" i="4"/>
  <c r="F155" i="4"/>
  <c r="G155" i="4"/>
  <c r="I155" i="4"/>
  <c r="F156" i="4"/>
  <c r="G156" i="4"/>
  <c r="H156" i="4"/>
  <c r="I156" i="4" s="1"/>
  <c r="F157" i="4"/>
  <c r="G157" i="4"/>
  <c r="H157" i="4"/>
  <c r="I157" i="4" s="1"/>
  <c r="F158" i="4"/>
  <c r="G158" i="4"/>
  <c r="H158" i="4"/>
  <c r="I158" i="4" s="1"/>
  <c r="F159" i="4"/>
  <c r="G159" i="4"/>
  <c r="I159" i="4"/>
  <c r="F160" i="4"/>
  <c r="G160" i="4"/>
  <c r="H160" i="4"/>
  <c r="I160" i="4" s="1"/>
  <c r="F161" i="4"/>
  <c r="G161" i="4"/>
  <c r="I161" i="4"/>
  <c r="F162" i="4"/>
  <c r="G162" i="4"/>
  <c r="H162" i="4"/>
  <c r="I162" i="4" s="1"/>
  <c r="F163" i="4"/>
  <c r="G163" i="4"/>
  <c r="H163" i="4"/>
  <c r="I163" i="4" s="1"/>
  <c r="F164" i="4"/>
  <c r="G164" i="4"/>
  <c r="H164" i="4"/>
  <c r="I164" i="4" s="1"/>
  <c r="F165" i="4"/>
  <c r="G165" i="4"/>
  <c r="I165" i="4"/>
  <c r="F166" i="4"/>
  <c r="G166" i="4"/>
  <c r="H166" i="4"/>
  <c r="I166" i="4" s="1"/>
  <c r="F167" i="4"/>
  <c r="G167" i="4"/>
  <c r="I167" i="4"/>
  <c r="F168" i="4"/>
  <c r="G168" i="4"/>
  <c r="H168" i="4"/>
  <c r="I168" i="4" s="1"/>
  <c r="F169" i="4"/>
  <c r="G169" i="4"/>
  <c r="H169" i="4"/>
  <c r="I169" i="4" s="1"/>
  <c r="F170" i="4"/>
  <c r="G170" i="4"/>
  <c r="H170" i="4"/>
  <c r="I170" i="4" s="1"/>
  <c r="F171" i="4"/>
  <c r="G171" i="4"/>
  <c r="I171" i="4"/>
  <c r="F172" i="4"/>
  <c r="G172" i="4"/>
  <c r="H172" i="4"/>
  <c r="I172" i="4" s="1"/>
  <c r="F173" i="4"/>
  <c r="G173" i="4"/>
  <c r="I173" i="4"/>
  <c r="F174" i="4"/>
  <c r="G174" i="4"/>
  <c r="H174" i="4"/>
  <c r="I174" i="4" s="1"/>
  <c r="F175" i="4"/>
  <c r="G175" i="4"/>
  <c r="H175" i="4"/>
  <c r="I175" i="4" s="1"/>
  <c r="F176" i="4"/>
  <c r="G176" i="4"/>
  <c r="H176" i="4"/>
  <c r="I176" i="4"/>
  <c r="F177" i="4"/>
  <c r="G177" i="4"/>
  <c r="I177" i="4"/>
  <c r="F178" i="4"/>
  <c r="G178" i="4"/>
  <c r="H178" i="4"/>
  <c r="I178" i="4" s="1"/>
  <c r="F179" i="4"/>
  <c r="G179" i="4"/>
  <c r="I179" i="4"/>
  <c r="F180" i="4"/>
  <c r="G180" i="4"/>
  <c r="H180" i="4"/>
  <c r="I180" i="4" s="1"/>
  <c r="F181" i="4"/>
  <c r="G181" i="4"/>
  <c r="H181" i="4"/>
  <c r="I181" i="4" s="1"/>
  <c r="F182" i="4"/>
  <c r="G182" i="4"/>
  <c r="H182" i="4"/>
  <c r="I182" i="4" s="1"/>
  <c r="F183" i="4"/>
  <c r="G183" i="4"/>
  <c r="I183" i="4"/>
  <c r="F184" i="4"/>
  <c r="G184" i="4"/>
  <c r="H184" i="4"/>
  <c r="I184" i="4"/>
  <c r="F185" i="4"/>
  <c r="G185" i="4"/>
  <c r="I185" i="4"/>
  <c r="F186" i="4"/>
  <c r="G186" i="4"/>
  <c r="H186" i="4"/>
  <c r="I186" i="4" s="1"/>
  <c r="F187" i="4"/>
  <c r="G187" i="4"/>
  <c r="H187" i="4"/>
  <c r="I187" i="4" s="1"/>
  <c r="F188" i="4"/>
  <c r="G188" i="4"/>
  <c r="H188" i="4"/>
  <c r="I188" i="4" s="1"/>
  <c r="F189" i="4"/>
  <c r="G189" i="4"/>
  <c r="I189" i="4"/>
  <c r="F190" i="4"/>
  <c r="G190" i="4"/>
  <c r="H190" i="4"/>
  <c r="I190" i="4" s="1"/>
  <c r="F191" i="4"/>
  <c r="G191" i="4"/>
  <c r="I191" i="4"/>
  <c r="F192" i="4"/>
  <c r="G192" i="4"/>
  <c r="H192" i="4"/>
  <c r="I192" i="4" s="1"/>
  <c r="F193" i="4"/>
  <c r="G193" i="4"/>
  <c r="H193" i="4"/>
  <c r="I193" i="4" s="1"/>
  <c r="F194" i="4"/>
  <c r="G194" i="4"/>
  <c r="H194" i="4"/>
  <c r="I194" i="4" s="1"/>
  <c r="F195" i="4"/>
  <c r="G195" i="4"/>
  <c r="I195" i="4"/>
  <c r="F196" i="4"/>
  <c r="G196" i="4"/>
  <c r="H196" i="4"/>
  <c r="I196" i="4" s="1"/>
  <c r="F197" i="4"/>
  <c r="G197" i="4"/>
  <c r="I197" i="4"/>
  <c r="F198" i="4"/>
  <c r="G198" i="4"/>
  <c r="H198" i="4"/>
  <c r="I198" i="4" s="1"/>
  <c r="F199" i="4"/>
  <c r="G199" i="4"/>
  <c r="H199" i="4"/>
  <c r="I199" i="4"/>
  <c r="F200" i="4"/>
  <c r="G200" i="4"/>
  <c r="H200" i="4"/>
  <c r="I200" i="4" s="1"/>
  <c r="F201" i="4"/>
  <c r="G201" i="4"/>
  <c r="I201" i="4"/>
  <c r="F202" i="4"/>
  <c r="G202" i="4"/>
  <c r="H202" i="4"/>
  <c r="I202" i="4" s="1"/>
  <c r="F203" i="4"/>
  <c r="G203" i="4"/>
  <c r="I203" i="4"/>
  <c r="F204" i="4"/>
  <c r="G204" i="4"/>
  <c r="H204" i="4"/>
  <c r="I204" i="4" s="1"/>
  <c r="F205" i="4"/>
  <c r="G205" i="4"/>
  <c r="H205" i="4"/>
  <c r="I205" i="4" s="1"/>
  <c r="F206" i="4"/>
  <c r="G206" i="4"/>
  <c r="H206" i="4"/>
  <c r="I206" i="4" s="1"/>
  <c r="F207" i="4"/>
  <c r="G207" i="4"/>
  <c r="I207" i="4"/>
  <c r="F208" i="4"/>
  <c r="G208" i="4"/>
  <c r="H208" i="4"/>
  <c r="I208" i="4" s="1"/>
  <c r="F209" i="4"/>
  <c r="G209" i="4"/>
  <c r="I209" i="4"/>
  <c r="F210" i="4"/>
  <c r="G210" i="4"/>
  <c r="H210" i="4"/>
  <c r="I210" i="4" s="1"/>
  <c r="F211" i="4"/>
  <c r="G211" i="4"/>
  <c r="H211" i="4"/>
  <c r="I211" i="4" s="1"/>
  <c r="F212" i="4"/>
  <c r="G212" i="4"/>
  <c r="H212" i="4"/>
  <c r="I212" i="4" s="1"/>
  <c r="F213" i="4"/>
  <c r="G213" i="4"/>
  <c r="I213" i="4"/>
  <c r="F214" i="4"/>
  <c r="G214" i="4"/>
  <c r="H214" i="4"/>
  <c r="I214" i="4" s="1"/>
  <c r="F215" i="4"/>
  <c r="G215" i="4"/>
  <c r="I215" i="4"/>
  <c r="F216" i="4"/>
  <c r="G216" i="4"/>
  <c r="H216" i="4"/>
  <c r="I216" i="4" s="1"/>
  <c r="F217" i="4"/>
  <c r="G217" i="4"/>
  <c r="H217" i="4"/>
  <c r="I217" i="4" s="1"/>
  <c r="F218" i="4"/>
  <c r="G218" i="4"/>
  <c r="H218" i="4"/>
  <c r="I218" i="4" s="1"/>
  <c r="F219" i="4"/>
  <c r="G219" i="4"/>
  <c r="I219" i="4"/>
  <c r="F220" i="4"/>
  <c r="G220" i="4"/>
  <c r="H220" i="4"/>
  <c r="I220" i="4" s="1"/>
  <c r="F221" i="4"/>
  <c r="G221" i="4"/>
  <c r="I221" i="4"/>
  <c r="F222" i="4"/>
  <c r="G222" i="4"/>
  <c r="H222" i="4"/>
  <c r="I222" i="4"/>
  <c r="F223" i="4"/>
  <c r="G223" i="4"/>
  <c r="H223" i="4"/>
  <c r="I223" i="4" s="1"/>
  <c r="F224" i="4"/>
  <c r="G224" i="4"/>
  <c r="H224" i="4"/>
  <c r="I224" i="4"/>
  <c r="F225" i="4"/>
  <c r="G225" i="4"/>
  <c r="I225" i="4"/>
  <c r="F226" i="4"/>
  <c r="G226" i="4"/>
  <c r="H226" i="4"/>
  <c r="I226" i="4" s="1"/>
  <c r="F227" i="4"/>
  <c r="G227" i="4"/>
  <c r="I227" i="4"/>
  <c r="F228" i="4"/>
  <c r="G228" i="4"/>
  <c r="H228" i="4"/>
  <c r="I228" i="4" s="1"/>
  <c r="F229" i="4"/>
  <c r="G229" i="4"/>
  <c r="H229" i="4"/>
  <c r="I229" i="4"/>
  <c r="F230" i="4"/>
  <c r="G230" i="4"/>
  <c r="H230" i="4"/>
  <c r="I230" i="4" s="1"/>
  <c r="F231" i="4"/>
  <c r="G231" i="4"/>
  <c r="I231" i="4"/>
  <c r="F232" i="4"/>
  <c r="G232" i="4"/>
  <c r="H232" i="4"/>
  <c r="I232" i="4" s="1"/>
  <c r="F233" i="4"/>
  <c r="G233" i="4"/>
  <c r="I233" i="4"/>
  <c r="F234" i="4"/>
  <c r="G234" i="4"/>
  <c r="H234" i="4"/>
  <c r="I234" i="4" s="1"/>
  <c r="F235" i="4"/>
  <c r="G235" i="4"/>
  <c r="H235" i="4"/>
  <c r="I235" i="4" s="1"/>
  <c r="F236" i="4"/>
  <c r="G236" i="4"/>
  <c r="H236" i="4"/>
  <c r="I236" i="4" s="1"/>
  <c r="F237" i="4"/>
  <c r="G237" i="4"/>
  <c r="I237" i="4"/>
  <c r="F238" i="4"/>
  <c r="G238" i="4"/>
  <c r="H238" i="4"/>
  <c r="I238" i="4" s="1"/>
  <c r="F239" i="4"/>
  <c r="G239" i="4"/>
  <c r="I239" i="4"/>
  <c r="F240" i="4"/>
  <c r="G240" i="4"/>
  <c r="H240" i="4"/>
  <c r="I240" i="4" s="1"/>
  <c r="F241" i="4"/>
  <c r="G241" i="4"/>
  <c r="H241" i="4"/>
  <c r="I241" i="4" s="1"/>
  <c r="F242" i="4"/>
  <c r="G242" i="4"/>
  <c r="H242" i="4"/>
  <c r="I242" i="4" s="1"/>
  <c r="F243" i="4"/>
  <c r="G243" i="4"/>
  <c r="I243" i="4"/>
  <c r="F244" i="4"/>
  <c r="G244" i="4"/>
  <c r="H244" i="4"/>
  <c r="I244" i="4" s="1"/>
  <c r="F245" i="4"/>
  <c r="G245" i="4"/>
  <c r="I245" i="4"/>
  <c r="F246" i="4"/>
  <c r="G246" i="4"/>
  <c r="H246" i="4"/>
  <c r="I246" i="4" s="1"/>
  <c r="F247" i="4"/>
  <c r="G247" i="4"/>
  <c r="H247" i="4"/>
  <c r="I247" i="4" s="1"/>
  <c r="F248" i="4"/>
  <c r="G248" i="4"/>
  <c r="H248" i="4"/>
  <c r="I248" i="4" s="1"/>
  <c r="F249" i="4"/>
  <c r="G249" i="4"/>
  <c r="I249" i="4"/>
  <c r="F250" i="4"/>
  <c r="G250" i="4"/>
  <c r="H250" i="4"/>
  <c r="I250" i="4" s="1"/>
  <c r="F251" i="4"/>
  <c r="G251" i="4"/>
  <c r="I251" i="4"/>
  <c r="F252" i="4"/>
  <c r="G252" i="4"/>
  <c r="H252" i="4"/>
  <c r="I252" i="4" s="1"/>
  <c r="F253" i="4"/>
  <c r="G253" i="4"/>
  <c r="H253" i="4"/>
  <c r="I253" i="4" s="1"/>
  <c r="F254" i="4"/>
  <c r="G254" i="4"/>
  <c r="H254" i="4"/>
  <c r="I254" i="4" s="1"/>
  <c r="F255" i="4"/>
  <c r="G255" i="4"/>
  <c r="I255" i="4"/>
  <c r="F256" i="4"/>
  <c r="G256" i="4"/>
  <c r="H256" i="4"/>
  <c r="I256" i="4"/>
  <c r="F257" i="4"/>
  <c r="G257" i="4"/>
  <c r="I257" i="4"/>
  <c r="F258" i="4"/>
  <c r="G258" i="4"/>
  <c r="H258" i="4"/>
  <c r="I258" i="4" s="1"/>
  <c r="F259" i="4"/>
  <c r="G259" i="4"/>
  <c r="H259" i="4"/>
  <c r="I259" i="4" s="1"/>
  <c r="F260" i="4"/>
  <c r="G260" i="4"/>
  <c r="H260" i="4"/>
  <c r="I260" i="4" s="1"/>
  <c r="F261" i="4"/>
  <c r="G261" i="4"/>
  <c r="I261" i="4"/>
  <c r="F262" i="4"/>
  <c r="G262" i="4"/>
  <c r="H262" i="4"/>
  <c r="I262" i="4" s="1"/>
  <c r="F263" i="4"/>
  <c r="G263" i="4"/>
  <c r="I263" i="4"/>
  <c r="F264" i="4"/>
  <c r="G264" i="4"/>
  <c r="H264" i="4"/>
  <c r="I264" i="4" s="1"/>
  <c r="F265" i="4"/>
  <c r="G265" i="4"/>
  <c r="H265" i="4"/>
  <c r="I265" i="4" s="1"/>
  <c r="F266" i="4"/>
  <c r="G266" i="4"/>
  <c r="H266" i="4"/>
  <c r="I266" i="4" s="1"/>
  <c r="F267" i="4"/>
  <c r="G267" i="4"/>
  <c r="I267" i="4"/>
  <c r="F268" i="4"/>
  <c r="G268" i="4"/>
  <c r="H268" i="4"/>
  <c r="I268" i="4" s="1"/>
  <c r="F269" i="4"/>
  <c r="G269" i="4"/>
  <c r="I269" i="4"/>
  <c r="F270" i="4"/>
  <c r="G270" i="4"/>
  <c r="H270" i="4"/>
  <c r="I270" i="4"/>
  <c r="F271" i="4"/>
  <c r="G271" i="4"/>
  <c r="H271" i="4"/>
  <c r="I271" i="4" s="1"/>
  <c r="F272" i="4"/>
  <c r="G272" i="4"/>
  <c r="H272" i="4"/>
  <c r="I272" i="4" s="1"/>
  <c r="F273" i="4"/>
  <c r="G273" i="4"/>
  <c r="I273" i="4"/>
  <c r="F274" i="4"/>
  <c r="G274" i="4"/>
  <c r="H274" i="4"/>
  <c r="I274" i="4"/>
  <c r="F275" i="4"/>
  <c r="G275" i="4"/>
  <c r="I275" i="4"/>
  <c r="F276" i="4"/>
  <c r="G276" i="4"/>
  <c r="H276" i="4"/>
  <c r="I276" i="4" s="1"/>
  <c r="F277" i="4"/>
  <c r="G277" i="4"/>
  <c r="H277" i="4"/>
  <c r="I277" i="4" s="1"/>
  <c r="F278" i="4"/>
  <c r="G278" i="4"/>
  <c r="H278" i="4"/>
  <c r="I278" i="4" s="1"/>
  <c r="F279" i="4"/>
  <c r="G279" i="4"/>
  <c r="I279" i="4"/>
  <c r="F280" i="4"/>
  <c r="G280" i="4"/>
  <c r="H280" i="4"/>
  <c r="I280" i="4" s="1"/>
  <c r="F281" i="4"/>
  <c r="G281" i="4"/>
  <c r="I281" i="4"/>
  <c r="F282" i="4"/>
  <c r="G282" i="4"/>
  <c r="H282" i="4"/>
  <c r="I282" i="4" s="1"/>
  <c r="F283" i="4"/>
  <c r="G283" i="4"/>
  <c r="H283" i="4"/>
  <c r="I283" i="4"/>
  <c r="F284" i="4"/>
  <c r="G284" i="4"/>
  <c r="H284" i="4"/>
  <c r="I284" i="4" s="1"/>
  <c r="F285" i="4"/>
  <c r="G285" i="4"/>
  <c r="I285" i="4"/>
  <c r="F286" i="4"/>
  <c r="G286" i="4"/>
  <c r="H286" i="4"/>
  <c r="I286" i="4" s="1"/>
  <c r="F287" i="4"/>
  <c r="G287" i="4"/>
  <c r="I287" i="4"/>
  <c r="F288" i="4"/>
  <c r="G288" i="4"/>
  <c r="H288" i="4"/>
  <c r="I288" i="4" s="1"/>
  <c r="F289" i="4"/>
  <c r="G289" i="4"/>
  <c r="H289" i="4"/>
  <c r="I289" i="4" s="1"/>
  <c r="F290" i="4"/>
  <c r="G290" i="4"/>
  <c r="H290" i="4"/>
  <c r="I290" i="4" s="1"/>
  <c r="F291" i="4"/>
  <c r="G291" i="4"/>
  <c r="I291" i="4"/>
  <c r="F292" i="4"/>
  <c r="G292" i="4"/>
  <c r="H292" i="4"/>
  <c r="I292" i="4" s="1"/>
  <c r="F293" i="4"/>
  <c r="G293" i="4"/>
  <c r="I293" i="4"/>
  <c r="F294" i="4"/>
  <c r="G294" i="4"/>
  <c r="H294" i="4"/>
  <c r="I294" i="4" s="1"/>
  <c r="F295" i="4"/>
  <c r="G295" i="4"/>
  <c r="H295" i="4"/>
  <c r="I295" i="4" s="1"/>
  <c r="F296" i="4"/>
  <c r="G296" i="4"/>
  <c r="H296" i="4"/>
  <c r="I296" i="4"/>
  <c r="F297" i="4"/>
  <c r="G297" i="4"/>
  <c r="I297" i="4"/>
  <c r="F298" i="4"/>
  <c r="G298" i="4"/>
  <c r="H298" i="4"/>
  <c r="I298" i="4" s="1"/>
  <c r="F299" i="4"/>
  <c r="G299" i="4"/>
  <c r="I299" i="4"/>
  <c r="F300" i="4"/>
  <c r="G300" i="4"/>
  <c r="H300" i="4"/>
  <c r="I300" i="4" s="1"/>
  <c r="F301" i="4"/>
  <c r="G301" i="4"/>
  <c r="H301" i="4"/>
  <c r="I301" i="4" s="1"/>
  <c r="F302" i="4"/>
  <c r="G302" i="4"/>
  <c r="H302" i="4"/>
  <c r="I302" i="4" s="1"/>
  <c r="F303" i="4"/>
  <c r="G303" i="4"/>
  <c r="I303" i="4"/>
  <c r="F304" i="4"/>
  <c r="G304" i="4"/>
  <c r="H304" i="4"/>
  <c r="I304" i="4"/>
  <c r="F305" i="4"/>
  <c r="G305" i="4"/>
  <c r="I305" i="4"/>
  <c r="F306" i="4"/>
  <c r="G306" i="4"/>
  <c r="H306" i="4"/>
  <c r="I306" i="4"/>
  <c r="F307" i="4"/>
  <c r="G307" i="4"/>
  <c r="H307" i="4"/>
  <c r="I307" i="4"/>
  <c r="F308" i="4"/>
  <c r="G308" i="4"/>
  <c r="H308" i="4"/>
  <c r="I308" i="4" s="1"/>
  <c r="F309" i="4"/>
  <c r="G309" i="4"/>
  <c r="I309" i="4"/>
  <c r="F310" i="4"/>
  <c r="G310" i="4"/>
  <c r="H310" i="4"/>
  <c r="I310" i="4"/>
  <c r="F311" i="4"/>
  <c r="G311" i="4"/>
  <c r="I311" i="4"/>
  <c r="F312" i="4"/>
  <c r="G312" i="4"/>
  <c r="H312" i="4"/>
  <c r="I312" i="4" s="1"/>
  <c r="F313" i="4"/>
  <c r="G313" i="4"/>
  <c r="H313" i="4"/>
  <c r="I313" i="4" s="1"/>
  <c r="F314" i="4"/>
  <c r="G314" i="4"/>
  <c r="H314" i="4"/>
  <c r="I314" i="4"/>
  <c r="F315" i="4"/>
  <c r="G315" i="4"/>
  <c r="I315" i="4"/>
  <c r="F316" i="4"/>
  <c r="G316" i="4"/>
  <c r="H316" i="4"/>
  <c r="I316" i="4" s="1"/>
  <c r="F317" i="4"/>
  <c r="G317" i="4"/>
  <c r="I317" i="4"/>
  <c r="F318" i="4"/>
  <c r="G318" i="4"/>
  <c r="H318" i="4"/>
  <c r="I318" i="4" s="1"/>
  <c r="F319" i="4"/>
  <c r="G319" i="4"/>
  <c r="H319" i="4"/>
  <c r="I319" i="4"/>
  <c r="F320" i="4"/>
  <c r="G320" i="4"/>
  <c r="H320" i="4"/>
  <c r="I320" i="4"/>
  <c r="F321" i="4"/>
  <c r="G321" i="4"/>
  <c r="I321" i="4"/>
  <c r="F322" i="4"/>
  <c r="G322" i="4"/>
  <c r="H322" i="4"/>
  <c r="I322" i="4"/>
  <c r="F323" i="4"/>
  <c r="G323" i="4"/>
  <c r="I323" i="4"/>
  <c r="F324" i="4"/>
  <c r="G324" i="4"/>
  <c r="H324" i="4"/>
  <c r="I324" i="4"/>
  <c r="F325" i="4"/>
  <c r="G325" i="4"/>
  <c r="H325" i="4"/>
  <c r="I325" i="4" s="1"/>
  <c r="F326" i="4"/>
  <c r="G326" i="4"/>
  <c r="H326" i="4"/>
  <c r="I326" i="4" s="1"/>
  <c r="F327" i="4"/>
  <c r="G327" i="4"/>
  <c r="I327" i="4"/>
  <c r="F328" i="4"/>
  <c r="G328" i="4"/>
  <c r="H328" i="4"/>
  <c r="I328" i="4" s="1"/>
  <c r="F329" i="4"/>
  <c r="G329" i="4"/>
  <c r="I329" i="4"/>
  <c r="F330" i="4"/>
  <c r="G330" i="4"/>
  <c r="H330" i="4"/>
  <c r="I330" i="4"/>
  <c r="F331" i="4"/>
  <c r="G331" i="4"/>
  <c r="H331" i="4"/>
  <c r="I331" i="4" s="1"/>
  <c r="F332" i="4"/>
  <c r="G332" i="4"/>
  <c r="H332" i="4"/>
  <c r="I332" i="4"/>
  <c r="F333" i="4"/>
  <c r="G333" i="4"/>
  <c r="I333" i="4"/>
  <c r="F334" i="4"/>
  <c r="G334" i="4"/>
  <c r="H334" i="4"/>
  <c r="I334" i="4"/>
  <c r="F335" i="4"/>
  <c r="G335" i="4"/>
  <c r="I335" i="4"/>
  <c r="F336" i="4"/>
  <c r="G336" i="4"/>
  <c r="H336" i="4"/>
  <c r="I336" i="4" s="1"/>
  <c r="F337" i="4"/>
  <c r="G337" i="4"/>
  <c r="H337" i="4"/>
  <c r="I337" i="4"/>
  <c r="F338" i="4"/>
  <c r="G338" i="4"/>
  <c r="H338" i="4"/>
  <c r="I338" i="4" s="1"/>
  <c r="F339" i="4"/>
  <c r="G339" i="4"/>
  <c r="I339" i="4"/>
  <c r="F340" i="4"/>
  <c r="G340" i="4"/>
  <c r="H340" i="4"/>
  <c r="I340" i="4"/>
  <c r="F341" i="4"/>
  <c r="G341" i="4"/>
  <c r="I341" i="4"/>
  <c r="F342" i="4"/>
  <c r="G342" i="4"/>
  <c r="H342" i="4"/>
  <c r="I342" i="4"/>
  <c r="F343" i="4"/>
  <c r="G343" i="4"/>
  <c r="H343" i="4"/>
  <c r="I343" i="4"/>
  <c r="F344" i="4"/>
  <c r="G344" i="4"/>
  <c r="H344" i="4"/>
  <c r="I344" i="4" s="1"/>
  <c r="F345" i="4"/>
  <c r="G345" i="4"/>
  <c r="I345" i="4"/>
  <c r="F346" i="4"/>
  <c r="G346" i="4"/>
  <c r="H346" i="4"/>
  <c r="I346" i="4"/>
  <c r="F347" i="4"/>
  <c r="G347" i="4"/>
  <c r="I347" i="4"/>
  <c r="F348" i="4"/>
  <c r="G348" i="4"/>
  <c r="H348" i="4"/>
  <c r="I348" i="4" s="1"/>
  <c r="F349" i="4"/>
  <c r="G349" i="4"/>
  <c r="H349" i="4"/>
  <c r="I349" i="4" s="1"/>
  <c r="F350" i="4"/>
  <c r="G350" i="4"/>
  <c r="H350" i="4"/>
  <c r="I350" i="4"/>
  <c r="F351" i="4"/>
  <c r="G351" i="4"/>
  <c r="I351" i="4"/>
  <c r="F352" i="4"/>
  <c r="G352" i="4"/>
  <c r="H352" i="4"/>
  <c r="I352" i="4" s="1"/>
  <c r="F353" i="4"/>
  <c r="G353" i="4"/>
  <c r="I353" i="4"/>
  <c r="F354" i="4"/>
  <c r="G354" i="4"/>
  <c r="H354" i="4"/>
  <c r="I354" i="4" s="1"/>
  <c r="F355" i="4"/>
  <c r="G355" i="4"/>
  <c r="H355" i="4"/>
  <c r="I355" i="4"/>
  <c r="F356" i="4"/>
  <c r="G356" i="4"/>
  <c r="H356" i="4"/>
  <c r="I356" i="4"/>
  <c r="F357" i="4"/>
  <c r="G357" i="4"/>
  <c r="I357" i="4"/>
  <c r="F358" i="4"/>
  <c r="G358" i="4"/>
  <c r="H358" i="4"/>
  <c r="I358" i="4"/>
  <c r="O362" i="4"/>
  <c r="N362" i="4"/>
  <c r="O361" i="4"/>
  <c r="N361" i="4"/>
  <c r="O171" i="4"/>
  <c r="N171" i="4"/>
  <c r="O170" i="4"/>
  <c r="N170" i="4"/>
  <c r="O169" i="4"/>
  <c r="N169" i="4"/>
  <c r="O168" i="4"/>
  <c r="N168" i="4"/>
  <c r="O167" i="4"/>
  <c r="N167" i="4"/>
  <c r="O166" i="4"/>
  <c r="N166" i="4"/>
  <c r="O165" i="4"/>
  <c r="N165" i="4"/>
  <c r="O164" i="4"/>
  <c r="N164" i="4"/>
  <c r="O163" i="4"/>
  <c r="N163" i="4"/>
  <c r="O162" i="4"/>
  <c r="N162" i="4"/>
  <c r="O161" i="4"/>
  <c r="N161" i="4"/>
  <c r="O160" i="4"/>
  <c r="N160" i="4"/>
  <c r="O159" i="4"/>
  <c r="N159" i="4"/>
  <c r="O158" i="4"/>
  <c r="N158" i="4"/>
  <c r="O157" i="4"/>
  <c r="N157" i="4"/>
  <c r="O156" i="4"/>
  <c r="N156" i="4"/>
  <c r="O155" i="4"/>
  <c r="N155" i="4"/>
  <c r="O154" i="4"/>
  <c r="N154" i="4"/>
  <c r="O153" i="4"/>
  <c r="N153" i="4"/>
  <c r="O152" i="4"/>
  <c r="N152" i="4"/>
  <c r="O151" i="4"/>
  <c r="N151" i="4"/>
  <c r="O150" i="4"/>
  <c r="N150" i="4"/>
  <c r="O149" i="4"/>
  <c r="N149" i="4"/>
  <c r="O148" i="4"/>
  <c r="N148" i="4"/>
  <c r="O147" i="4"/>
  <c r="N147" i="4"/>
  <c r="O146" i="4"/>
  <c r="N146" i="4"/>
  <c r="O145" i="4"/>
  <c r="N145" i="4"/>
  <c r="O144" i="4"/>
  <c r="N144" i="4"/>
  <c r="O143" i="4"/>
  <c r="N143" i="4"/>
  <c r="O142" i="4"/>
  <c r="N142" i="4"/>
  <c r="AH141" i="4"/>
  <c r="AJ141" i="4" s="1"/>
  <c r="AG141" i="4"/>
  <c r="AI141" i="4" s="1"/>
  <c r="O141" i="4"/>
  <c r="N141" i="4"/>
  <c r="I141" i="4"/>
  <c r="G141" i="4"/>
  <c r="F141" i="4"/>
  <c r="AH140" i="4"/>
  <c r="AJ140" i="4" s="1"/>
  <c r="AG140" i="4"/>
  <c r="AI140" i="4" s="1"/>
  <c r="O140" i="4"/>
  <c r="N140" i="4"/>
  <c r="H140" i="4"/>
  <c r="I140" i="4" s="1"/>
  <c r="G140" i="4"/>
  <c r="F140" i="4"/>
  <c r="AH139" i="4"/>
  <c r="AJ139" i="4" s="1"/>
  <c r="AG139" i="4"/>
  <c r="AI139" i="4" s="1"/>
  <c r="O139" i="4"/>
  <c r="N139" i="4"/>
  <c r="H139" i="4"/>
  <c r="I139" i="4" s="1"/>
  <c r="G139" i="4"/>
  <c r="F139" i="4"/>
  <c r="AH138" i="4"/>
  <c r="AJ138" i="4" s="1"/>
  <c r="AG138" i="4"/>
  <c r="AI138" i="4" s="1"/>
  <c r="O138" i="4"/>
  <c r="N138" i="4"/>
  <c r="H138" i="4"/>
  <c r="I138" i="4" s="1"/>
  <c r="G138" i="4"/>
  <c r="F138" i="4"/>
  <c r="AI137" i="4"/>
  <c r="AH137" i="4"/>
  <c r="AJ137" i="4" s="1"/>
  <c r="AG137" i="4"/>
  <c r="O137" i="4"/>
  <c r="N137" i="4"/>
  <c r="I137" i="4"/>
  <c r="G137" i="4"/>
  <c r="F137" i="4"/>
  <c r="AH136" i="4"/>
  <c r="AJ136" i="4" s="1"/>
  <c r="AG136" i="4"/>
  <c r="AI136" i="4" s="1"/>
  <c r="O136" i="4"/>
  <c r="N136" i="4"/>
  <c r="H136" i="4"/>
  <c r="I136" i="4" s="1"/>
  <c r="G136" i="4"/>
  <c r="F136" i="4"/>
  <c r="AI135" i="4"/>
  <c r="AH135" i="4"/>
  <c r="AJ135" i="4" s="1"/>
  <c r="AG135" i="4"/>
  <c r="O135" i="4"/>
  <c r="N135" i="4"/>
  <c r="I135" i="4"/>
  <c r="G135" i="4"/>
  <c r="F135" i="4"/>
  <c r="AI134" i="4"/>
  <c r="AH134" i="4"/>
  <c r="AJ134" i="4" s="1"/>
  <c r="AG134" i="4"/>
  <c r="O134" i="4"/>
  <c r="N134" i="4"/>
  <c r="H134" i="4"/>
  <c r="I134" i="4" s="1"/>
  <c r="G134" i="4"/>
  <c r="F134" i="4"/>
  <c r="AH133" i="4"/>
  <c r="AJ133" i="4" s="1"/>
  <c r="AG133" i="4"/>
  <c r="AI133" i="4" s="1"/>
  <c r="O133" i="4"/>
  <c r="N133" i="4"/>
  <c r="H133" i="4"/>
  <c r="I133" i="4" s="1"/>
  <c r="G133" i="4"/>
  <c r="F133" i="4"/>
  <c r="AJ132" i="4"/>
  <c r="AI132" i="4"/>
  <c r="AH132" i="4"/>
  <c r="AG132" i="4"/>
  <c r="O132" i="4"/>
  <c r="N132" i="4"/>
  <c r="H132" i="4"/>
  <c r="I132" i="4" s="1"/>
  <c r="G132" i="4"/>
  <c r="F132" i="4"/>
  <c r="AH131" i="4"/>
  <c r="AJ131" i="4" s="1"/>
  <c r="AG131" i="4"/>
  <c r="AI131" i="4" s="1"/>
  <c r="O131" i="4"/>
  <c r="N131" i="4"/>
  <c r="I131" i="4"/>
  <c r="G131" i="4"/>
  <c r="F131" i="4"/>
  <c r="AH130" i="4"/>
  <c r="AJ130" i="4" s="1"/>
  <c r="AG130" i="4"/>
  <c r="AI130" i="4" s="1"/>
  <c r="O130" i="4"/>
  <c r="N130" i="4"/>
  <c r="H130" i="4"/>
  <c r="I130" i="4" s="1"/>
  <c r="G130" i="4"/>
  <c r="F130" i="4"/>
  <c r="AJ129" i="4"/>
  <c r="AH129" i="4"/>
  <c r="AG129" i="4"/>
  <c r="AI129" i="4" s="1"/>
  <c r="O129" i="4"/>
  <c r="N129" i="4"/>
  <c r="I129" i="4"/>
  <c r="G129" i="4"/>
  <c r="F129" i="4"/>
  <c r="AH128" i="4"/>
  <c r="AJ128" i="4" s="1"/>
  <c r="AG128" i="4"/>
  <c r="AI128" i="4" s="1"/>
  <c r="O128" i="4"/>
  <c r="N128" i="4"/>
  <c r="H128" i="4"/>
  <c r="I128" i="4" s="1"/>
  <c r="G128" i="4"/>
  <c r="F128" i="4"/>
  <c r="AH127" i="4"/>
  <c r="AJ127" i="4" s="1"/>
  <c r="AG127" i="4"/>
  <c r="AI127" i="4" s="1"/>
  <c r="O127" i="4"/>
  <c r="N127" i="4"/>
  <c r="H127" i="4"/>
  <c r="I127" i="4" s="1"/>
  <c r="G127" i="4"/>
  <c r="F127" i="4"/>
  <c r="AJ126" i="4"/>
  <c r="AH126" i="4"/>
  <c r="AG126" i="4"/>
  <c r="AI126" i="4" s="1"/>
  <c r="O126" i="4"/>
  <c r="N126" i="4"/>
  <c r="H126" i="4"/>
  <c r="I126" i="4" s="1"/>
  <c r="G126" i="4"/>
  <c r="F126" i="4"/>
  <c r="AJ125" i="4"/>
  <c r="AI125" i="4"/>
  <c r="AH125" i="4"/>
  <c r="AG125" i="4"/>
  <c r="O125" i="4"/>
  <c r="N125" i="4"/>
  <c r="I125" i="4"/>
  <c r="G125" i="4"/>
  <c r="F125" i="4"/>
  <c r="AH124" i="4"/>
  <c r="AJ124" i="4" s="1"/>
  <c r="AG124" i="4"/>
  <c r="AI124" i="4" s="1"/>
  <c r="O124" i="4"/>
  <c r="N124" i="4"/>
  <c r="H124" i="4"/>
  <c r="I124" i="4" s="1"/>
  <c r="G124" i="4"/>
  <c r="F124" i="4"/>
  <c r="AH123" i="4"/>
  <c r="AJ123" i="4" s="1"/>
  <c r="AG123" i="4"/>
  <c r="AI123" i="4" s="1"/>
  <c r="O123" i="4"/>
  <c r="N123" i="4"/>
  <c r="I123" i="4"/>
  <c r="G123" i="4"/>
  <c r="F123" i="4"/>
  <c r="AJ122" i="4"/>
  <c r="AH122" i="4"/>
  <c r="AG122" i="4"/>
  <c r="AI122" i="4" s="1"/>
  <c r="O122" i="4"/>
  <c r="N122" i="4"/>
  <c r="H122" i="4"/>
  <c r="I122" i="4" s="1"/>
  <c r="G122" i="4"/>
  <c r="F122" i="4"/>
  <c r="AH121" i="4"/>
  <c r="AJ121" i="4" s="1"/>
  <c r="AG121" i="4"/>
  <c r="AI121" i="4" s="1"/>
  <c r="O121" i="4"/>
  <c r="N121" i="4"/>
  <c r="H121" i="4"/>
  <c r="I121" i="4" s="1"/>
  <c r="G121" i="4"/>
  <c r="F121" i="4"/>
  <c r="AJ120" i="4"/>
  <c r="AH120" i="4"/>
  <c r="AG120" i="4"/>
  <c r="AI120" i="4" s="1"/>
  <c r="O120" i="4"/>
  <c r="N120" i="4"/>
  <c r="H120" i="4"/>
  <c r="I120" i="4" s="1"/>
  <c r="G120" i="4"/>
  <c r="F120" i="4"/>
  <c r="AJ119" i="4"/>
  <c r="AH119" i="4"/>
  <c r="AG119" i="4"/>
  <c r="AI119" i="4" s="1"/>
  <c r="O119" i="4"/>
  <c r="N119" i="4"/>
  <c r="I119" i="4"/>
  <c r="G119" i="4"/>
  <c r="F119" i="4"/>
  <c r="AH118" i="4"/>
  <c r="AJ118" i="4" s="1"/>
  <c r="AG118" i="4"/>
  <c r="AI118" i="4" s="1"/>
  <c r="O118" i="4"/>
  <c r="N118" i="4"/>
  <c r="H118" i="4"/>
  <c r="I118" i="4" s="1"/>
  <c r="G118" i="4"/>
  <c r="F118" i="4"/>
  <c r="AJ117" i="4"/>
  <c r="AH117" i="4"/>
  <c r="AG117" i="4"/>
  <c r="AI117" i="4" s="1"/>
  <c r="O117" i="4"/>
  <c r="N117" i="4"/>
  <c r="I117" i="4"/>
  <c r="G117" i="4"/>
  <c r="F117" i="4"/>
  <c r="AH116" i="4"/>
  <c r="AJ116" i="4" s="1"/>
  <c r="AG116" i="4"/>
  <c r="AI116" i="4" s="1"/>
  <c r="O116" i="4"/>
  <c r="N116" i="4"/>
  <c r="H116" i="4"/>
  <c r="I116" i="4" s="1"/>
  <c r="G116" i="4"/>
  <c r="F116" i="4"/>
  <c r="AH115" i="4"/>
  <c r="AJ115" i="4" s="1"/>
  <c r="AG115" i="4"/>
  <c r="AI115" i="4" s="1"/>
  <c r="O115" i="4"/>
  <c r="N115" i="4"/>
  <c r="H115" i="4"/>
  <c r="I115" i="4" s="1"/>
  <c r="G115" i="4"/>
  <c r="F115" i="4"/>
  <c r="AH114" i="4"/>
  <c r="AJ114" i="4" s="1"/>
  <c r="AG114" i="4"/>
  <c r="AI114" i="4" s="1"/>
  <c r="O114" i="4"/>
  <c r="N114" i="4"/>
  <c r="H114" i="4"/>
  <c r="I114" i="4" s="1"/>
  <c r="G114" i="4"/>
  <c r="F114" i="4"/>
  <c r="AI113" i="4"/>
  <c r="AH113" i="4"/>
  <c r="AJ113" i="4" s="1"/>
  <c r="AG113" i="4"/>
  <c r="O113" i="4"/>
  <c r="N113" i="4"/>
  <c r="I113" i="4"/>
  <c r="G113" i="4"/>
  <c r="F113" i="4"/>
  <c r="AH112" i="4"/>
  <c r="AJ112" i="4" s="1"/>
  <c r="AG112" i="4"/>
  <c r="AI112" i="4" s="1"/>
  <c r="O112" i="4"/>
  <c r="N112" i="4"/>
  <c r="H112" i="4"/>
  <c r="I112" i="4" s="1"/>
  <c r="G112" i="4"/>
  <c r="F112" i="4"/>
  <c r="AH111" i="4"/>
  <c r="AJ111" i="4" s="1"/>
  <c r="AG111" i="4"/>
  <c r="AI111" i="4" s="1"/>
  <c r="O111" i="4"/>
  <c r="N111" i="4"/>
  <c r="I111" i="4"/>
  <c r="G111" i="4"/>
  <c r="F111" i="4"/>
  <c r="AJ110" i="4"/>
  <c r="AI110" i="4"/>
  <c r="AH110" i="4"/>
  <c r="AG110" i="4"/>
  <c r="O110" i="4"/>
  <c r="N110" i="4"/>
  <c r="H110" i="4"/>
  <c r="I110" i="4" s="1"/>
  <c r="G110" i="4"/>
  <c r="F110" i="4"/>
  <c r="AH109" i="4"/>
  <c r="AJ109" i="4" s="1"/>
  <c r="AG109" i="4"/>
  <c r="AI109" i="4" s="1"/>
  <c r="O109" i="4"/>
  <c r="N109" i="4"/>
  <c r="H109" i="4"/>
  <c r="I109" i="4" s="1"/>
  <c r="G109" i="4"/>
  <c r="F109" i="4"/>
  <c r="AH108" i="4"/>
  <c r="AJ108" i="4" s="1"/>
  <c r="AG108" i="4"/>
  <c r="AI108" i="4" s="1"/>
  <c r="O108" i="4"/>
  <c r="N108" i="4"/>
  <c r="H108" i="4"/>
  <c r="I108" i="4" s="1"/>
  <c r="G108" i="4"/>
  <c r="F108" i="4"/>
  <c r="AH107" i="4"/>
  <c r="AJ107" i="4" s="1"/>
  <c r="AG107" i="4"/>
  <c r="AI107" i="4" s="1"/>
  <c r="O107" i="4"/>
  <c r="N107" i="4"/>
  <c r="I107" i="4"/>
  <c r="G107" i="4"/>
  <c r="F107" i="4"/>
  <c r="AH106" i="4"/>
  <c r="AJ106" i="4" s="1"/>
  <c r="AG106" i="4"/>
  <c r="AI106" i="4" s="1"/>
  <c r="O106" i="4"/>
  <c r="N106" i="4"/>
  <c r="H106" i="4"/>
  <c r="I106" i="4" s="1"/>
  <c r="G106" i="4"/>
  <c r="F106" i="4"/>
  <c r="AH105" i="4"/>
  <c r="AJ105" i="4" s="1"/>
  <c r="AG105" i="4"/>
  <c r="AI105" i="4" s="1"/>
  <c r="O105" i="4"/>
  <c r="N105" i="4"/>
  <c r="I105" i="4"/>
  <c r="G105" i="4"/>
  <c r="F105" i="4"/>
  <c r="AJ104" i="4"/>
  <c r="AH104" i="4"/>
  <c r="AG104" i="4"/>
  <c r="AI104" i="4" s="1"/>
  <c r="O104" i="4"/>
  <c r="N104" i="4"/>
  <c r="H104" i="4"/>
  <c r="I104" i="4" s="1"/>
  <c r="G104" i="4"/>
  <c r="F104" i="4"/>
  <c r="AI103" i="4"/>
  <c r="AH103" i="4"/>
  <c r="AJ103" i="4" s="1"/>
  <c r="AG103" i="4"/>
  <c r="O103" i="4"/>
  <c r="N103" i="4"/>
  <c r="H103" i="4"/>
  <c r="I103" i="4" s="1"/>
  <c r="G103" i="4"/>
  <c r="F103" i="4"/>
  <c r="AH102" i="4"/>
  <c r="AJ102" i="4" s="1"/>
  <c r="AG102" i="4"/>
  <c r="AI102" i="4" s="1"/>
  <c r="O102" i="4"/>
  <c r="N102" i="4"/>
  <c r="H102" i="4"/>
  <c r="I102" i="4" s="1"/>
  <c r="G102" i="4"/>
  <c r="F102" i="4"/>
  <c r="AJ101" i="4"/>
  <c r="AI101" i="4"/>
  <c r="AH101" i="4"/>
  <c r="AG101" i="4"/>
  <c r="O101" i="4"/>
  <c r="N101" i="4"/>
  <c r="I101" i="4"/>
  <c r="G101" i="4"/>
  <c r="F101" i="4"/>
  <c r="AJ100" i="4"/>
  <c r="AI100" i="4"/>
  <c r="AH100" i="4"/>
  <c r="AG100" i="4"/>
  <c r="O100" i="4"/>
  <c r="N100" i="4"/>
  <c r="H100" i="4"/>
  <c r="I100" i="4" s="1"/>
  <c r="G100" i="4"/>
  <c r="F100" i="4"/>
  <c r="AH99" i="4"/>
  <c r="AJ99" i="4" s="1"/>
  <c r="AG99" i="4"/>
  <c r="AI99" i="4" s="1"/>
  <c r="O99" i="4"/>
  <c r="N99" i="4"/>
  <c r="I99" i="4"/>
  <c r="G99" i="4"/>
  <c r="F99" i="4"/>
  <c r="AI98" i="4"/>
  <c r="AH98" i="4"/>
  <c r="AJ98" i="4" s="1"/>
  <c r="AG98" i="4"/>
  <c r="O98" i="4"/>
  <c r="N98" i="4"/>
  <c r="H98" i="4"/>
  <c r="I98" i="4" s="1"/>
  <c r="G98" i="4"/>
  <c r="F98" i="4"/>
  <c r="AH97" i="4"/>
  <c r="AJ97" i="4" s="1"/>
  <c r="AG97" i="4"/>
  <c r="AI97" i="4" s="1"/>
  <c r="O97" i="4"/>
  <c r="N97" i="4"/>
  <c r="H97" i="4"/>
  <c r="I97" i="4" s="1"/>
  <c r="G97" i="4"/>
  <c r="F97" i="4"/>
  <c r="AH96" i="4"/>
  <c r="AJ96" i="4" s="1"/>
  <c r="AG96" i="4"/>
  <c r="AI96" i="4" s="1"/>
  <c r="O96" i="4"/>
  <c r="N96" i="4"/>
  <c r="H96" i="4"/>
  <c r="I96" i="4" s="1"/>
  <c r="G96" i="4"/>
  <c r="F96" i="4"/>
  <c r="AH95" i="4"/>
  <c r="AJ95" i="4" s="1"/>
  <c r="AG95" i="4"/>
  <c r="AI95" i="4" s="1"/>
  <c r="O95" i="4"/>
  <c r="N95" i="4"/>
  <c r="I95" i="4"/>
  <c r="G95" i="4"/>
  <c r="F95" i="4"/>
  <c r="AI94" i="4"/>
  <c r="AH94" i="4"/>
  <c r="AJ94" i="4" s="1"/>
  <c r="AG94" i="4"/>
  <c r="O94" i="4"/>
  <c r="N94" i="4"/>
  <c r="H94" i="4"/>
  <c r="I94" i="4" s="1"/>
  <c r="G94" i="4"/>
  <c r="F94" i="4"/>
  <c r="AH93" i="4"/>
  <c r="AJ93" i="4" s="1"/>
  <c r="AG93" i="4"/>
  <c r="AI93" i="4" s="1"/>
  <c r="O93" i="4"/>
  <c r="N93" i="4"/>
  <c r="I93" i="4"/>
  <c r="G93" i="4"/>
  <c r="F93" i="4"/>
  <c r="AH92" i="4"/>
  <c r="AJ92" i="4" s="1"/>
  <c r="AG92" i="4"/>
  <c r="AI92" i="4" s="1"/>
  <c r="O92" i="4"/>
  <c r="N92" i="4"/>
  <c r="H92" i="4"/>
  <c r="I92" i="4" s="1"/>
  <c r="G92" i="4"/>
  <c r="F92" i="4"/>
  <c r="AJ91" i="4"/>
  <c r="AH91" i="4"/>
  <c r="AG91" i="4"/>
  <c r="AI91" i="4" s="1"/>
  <c r="O91" i="4"/>
  <c r="N91" i="4"/>
  <c r="H91" i="4"/>
  <c r="I91" i="4" s="1"/>
  <c r="G91" i="4"/>
  <c r="F91" i="4"/>
  <c r="AH90" i="4"/>
  <c r="AJ90" i="4" s="1"/>
  <c r="AG90" i="4"/>
  <c r="AI90" i="4" s="1"/>
  <c r="O90" i="4"/>
  <c r="N90" i="4"/>
  <c r="H90" i="4"/>
  <c r="I90" i="4" s="1"/>
  <c r="G90" i="4"/>
  <c r="F90" i="4"/>
  <c r="AJ89" i="4"/>
  <c r="AH89" i="4"/>
  <c r="AG89" i="4"/>
  <c r="AI89" i="4" s="1"/>
  <c r="O89" i="4"/>
  <c r="N89" i="4"/>
  <c r="I89" i="4"/>
  <c r="G89" i="4"/>
  <c r="F89" i="4"/>
  <c r="AJ88" i="4"/>
  <c r="AI88" i="4"/>
  <c r="AH88" i="4"/>
  <c r="AG88" i="4"/>
  <c r="O88" i="4"/>
  <c r="N88" i="4"/>
  <c r="H88" i="4"/>
  <c r="I88" i="4" s="1"/>
  <c r="G88" i="4"/>
  <c r="F88" i="4"/>
  <c r="AH87" i="4"/>
  <c r="AJ87" i="4" s="1"/>
  <c r="AG87" i="4"/>
  <c r="AI87" i="4" s="1"/>
  <c r="O87" i="4"/>
  <c r="N87" i="4"/>
  <c r="I87" i="4"/>
  <c r="G87" i="4"/>
  <c r="F87" i="4"/>
  <c r="AH86" i="4"/>
  <c r="AJ86" i="4" s="1"/>
  <c r="AG86" i="4"/>
  <c r="AI86" i="4" s="1"/>
  <c r="O86" i="4"/>
  <c r="N86" i="4"/>
  <c r="H86" i="4"/>
  <c r="I86" i="4" s="1"/>
  <c r="G86" i="4"/>
  <c r="F86" i="4"/>
  <c r="AJ85" i="4"/>
  <c r="AH85" i="4"/>
  <c r="AG85" i="4"/>
  <c r="AI85" i="4" s="1"/>
  <c r="O85" i="4"/>
  <c r="N85" i="4"/>
  <c r="H85" i="4"/>
  <c r="I85" i="4" s="1"/>
  <c r="G85" i="4"/>
  <c r="F85" i="4"/>
  <c r="AJ84" i="4"/>
  <c r="AI84" i="4"/>
  <c r="AH84" i="4"/>
  <c r="AG84" i="4"/>
  <c r="O84" i="4"/>
  <c r="N84" i="4"/>
  <c r="H84" i="4"/>
  <c r="I84" i="4" s="1"/>
  <c r="G84" i="4"/>
  <c r="F84" i="4"/>
  <c r="AH83" i="4"/>
  <c r="AJ83" i="4" s="1"/>
  <c r="AG83" i="4"/>
  <c r="AI83" i="4" s="1"/>
  <c r="O83" i="4"/>
  <c r="N83" i="4"/>
  <c r="I83" i="4"/>
  <c r="G83" i="4"/>
  <c r="F83" i="4"/>
  <c r="AH82" i="4"/>
  <c r="AJ82" i="4" s="1"/>
  <c r="AG82" i="4"/>
  <c r="AI82" i="4" s="1"/>
  <c r="O82" i="4"/>
  <c r="N82" i="4"/>
  <c r="H82" i="4"/>
  <c r="I82" i="4" s="1"/>
  <c r="G82" i="4"/>
  <c r="F82" i="4"/>
  <c r="AH81" i="4"/>
  <c r="AJ81" i="4" s="1"/>
  <c r="AG81" i="4"/>
  <c r="AI81" i="4" s="1"/>
  <c r="O81" i="4"/>
  <c r="N81" i="4"/>
  <c r="I81" i="4"/>
  <c r="G81" i="4"/>
  <c r="F81" i="4"/>
  <c r="AH80" i="4"/>
  <c r="AJ80" i="4" s="1"/>
  <c r="AG80" i="4"/>
  <c r="AI80" i="4" s="1"/>
  <c r="O80" i="4"/>
  <c r="N80" i="4"/>
  <c r="H80" i="4"/>
  <c r="I80" i="4" s="1"/>
  <c r="G80" i="4"/>
  <c r="F80" i="4"/>
  <c r="AJ79" i="4"/>
  <c r="AI79" i="4"/>
  <c r="AH79" i="4"/>
  <c r="AG79" i="4"/>
  <c r="O79" i="4"/>
  <c r="N79" i="4"/>
  <c r="H79" i="4"/>
  <c r="I79" i="4" s="1"/>
  <c r="G79" i="4"/>
  <c r="F79" i="4"/>
  <c r="AH78" i="4"/>
  <c r="AJ78" i="4" s="1"/>
  <c r="AG78" i="4"/>
  <c r="AI78" i="4" s="1"/>
  <c r="O78" i="4"/>
  <c r="N78" i="4"/>
  <c r="H78" i="4"/>
  <c r="I78" i="4" s="1"/>
  <c r="G78" i="4"/>
  <c r="F78" i="4"/>
  <c r="AH77" i="4"/>
  <c r="AJ77" i="4" s="1"/>
  <c r="AG77" i="4"/>
  <c r="AI77" i="4" s="1"/>
  <c r="O77" i="4"/>
  <c r="N77" i="4"/>
  <c r="I77" i="4"/>
  <c r="G77" i="4"/>
  <c r="F77" i="4"/>
  <c r="AJ76" i="4"/>
  <c r="AH76" i="4"/>
  <c r="AG76" i="4"/>
  <c r="AI76" i="4" s="1"/>
  <c r="O76" i="4"/>
  <c r="N76" i="4"/>
  <c r="H76" i="4"/>
  <c r="I76" i="4" s="1"/>
  <c r="G76" i="4"/>
  <c r="F76" i="4"/>
  <c r="AI75" i="4"/>
  <c r="AH75" i="4"/>
  <c r="AJ75" i="4" s="1"/>
  <c r="AG75" i="4"/>
  <c r="O75" i="4"/>
  <c r="N75" i="4"/>
  <c r="I75" i="4"/>
  <c r="G75" i="4"/>
  <c r="F75" i="4"/>
  <c r="AH74" i="4"/>
  <c r="AJ74" i="4" s="1"/>
  <c r="AG74" i="4"/>
  <c r="AI74" i="4" s="1"/>
  <c r="O74" i="4"/>
  <c r="N74" i="4"/>
  <c r="H74" i="4"/>
  <c r="I74" i="4" s="1"/>
  <c r="G74" i="4"/>
  <c r="F74" i="4"/>
  <c r="AH73" i="4"/>
  <c r="AJ73" i="4" s="1"/>
  <c r="AG73" i="4"/>
  <c r="AI73" i="4" s="1"/>
  <c r="O73" i="4"/>
  <c r="N73" i="4"/>
  <c r="H73" i="4"/>
  <c r="I73" i="4" s="1"/>
  <c r="G73" i="4"/>
  <c r="F73" i="4"/>
  <c r="AI72" i="4"/>
  <c r="AH72" i="4"/>
  <c r="AJ72" i="4" s="1"/>
  <c r="AG72" i="4"/>
  <c r="O72" i="4"/>
  <c r="N72" i="4"/>
  <c r="H72" i="4"/>
  <c r="I72" i="4" s="1"/>
  <c r="G72" i="4"/>
  <c r="F72" i="4"/>
  <c r="AH71" i="4"/>
  <c r="AJ71" i="4" s="1"/>
  <c r="AG71" i="4"/>
  <c r="AI71" i="4" s="1"/>
  <c r="O71" i="4"/>
  <c r="N71" i="4"/>
  <c r="I71" i="4"/>
  <c r="G71" i="4"/>
  <c r="F71" i="4"/>
  <c r="AI70" i="4"/>
  <c r="AH70" i="4"/>
  <c r="AJ70" i="4" s="1"/>
  <c r="AG70" i="4"/>
  <c r="O70" i="4"/>
  <c r="N70" i="4"/>
  <c r="H70" i="4"/>
  <c r="I70" i="4" s="1"/>
  <c r="G70" i="4"/>
  <c r="F70" i="4"/>
  <c r="AI69" i="4"/>
  <c r="AH69" i="4"/>
  <c r="AJ69" i="4" s="1"/>
  <c r="AG69" i="4"/>
  <c r="O69" i="4"/>
  <c r="N69" i="4"/>
  <c r="I69" i="4"/>
  <c r="G69" i="4"/>
  <c r="F69" i="4"/>
  <c r="AH68" i="4"/>
  <c r="AJ68" i="4" s="1"/>
  <c r="AG68" i="4"/>
  <c r="AI68" i="4" s="1"/>
  <c r="O68" i="4"/>
  <c r="N68" i="4"/>
  <c r="H68" i="4"/>
  <c r="I68" i="4" s="1"/>
  <c r="G68" i="4"/>
  <c r="F68" i="4"/>
  <c r="AI67" i="4"/>
  <c r="AH67" i="4"/>
  <c r="AJ67" i="4" s="1"/>
  <c r="AG67" i="4"/>
  <c r="O67" i="4"/>
  <c r="N67" i="4"/>
  <c r="H67" i="4"/>
  <c r="I67" i="4" s="1"/>
  <c r="G67" i="4"/>
  <c r="F67" i="4"/>
  <c r="AH66" i="4"/>
  <c r="AJ66" i="4" s="1"/>
  <c r="AG66" i="4"/>
  <c r="AI66" i="4" s="1"/>
  <c r="O66" i="4"/>
  <c r="N66" i="4"/>
  <c r="H66" i="4"/>
  <c r="I66" i="4" s="1"/>
  <c r="G66" i="4"/>
  <c r="F66" i="4"/>
  <c r="AJ65" i="4"/>
  <c r="AH65" i="4"/>
  <c r="AG65" i="4"/>
  <c r="AI65" i="4" s="1"/>
  <c r="O65" i="4"/>
  <c r="N65" i="4"/>
  <c r="I65" i="4"/>
  <c r="G65" i="4"/>
  <c r="F65" i="4"/>
  <c r="AJ64" i="4"/>
  <c r="AI64" i="4"/>
  <c r="AH64" i="4"/>
  <c r="AG64" i="4"/>
  <c r="O64" i="4"/>
  <c r="N64" i="4"/>
  <c r="H64" i="4"/>
  <c r="I64" i="4" s="1"/>
  <c r="G64" i="4"/>
  <c r="F64" i="4"/>
  <c r="AI63" i="4"/>
  <c r="AH63" i="4"/>
  <c r="AJ63" i="4" s="1"/>
  <c r="AG63" i="4"/>
  <c r="O63" i="4"/>
  <c r="N63" i="4"/>
  <c r="I63" i="4"/>
  <c r="G63" i="4"/>
  <c r="F63" i="4"/>
  <c r="AH62" i="4"/>
  <c r="AJ62" i="4" s="1"/>
  <c r="AG62" i="4"/>
  <c r="AI62" i="4" s="1"/>
  <c r="O62" i="4"/>
  <c r="N62" i="4"/>
  <c r="H62" i="4"/>
  <c r="I62" i="4" s="1"/>
  <c r="G62" i="4"/>
  <c r="F62" i="4"/>
  <c r="AH61" i="4"/>
  <c r="AJ61" i="4" s="1"/>
  <c r="AG61" i="4"/>
  <c r="AI61" i="4" s="1"/>
  <c r="O61" i="4"/>
  <c r="N61" i="4"/>
  <c r="H61" i="4"/>
  <c r="I61" i="4" s="1"/>
  <c r="G61" i="4"/>
  <c r="F61" i="4"/>
  <c r="AI60" i="4"/>
  <c r="AH60" i="4"/>
  <c r="AJ60" i="4" s="1"/>
  <c r="AG60" i="4"/>
  <c r="O60" i="4"/>
  <c r="N60" i="4"/>
  <c r="H60" i="4"/>
  <c r="I60" i="4" s="1"/>
  <c r="G60" i="4"/>
  <c r="F60" i="4"/>
  <c r="AH59" i="4"/>
  <c r="AJ59" i="4" s="1"/>
  <c r="AG59" i="4"/>
  <c r="AI59" i="4" s="1"/>
  <c r="O59" i="4"/>
  <c r="N59" i="4"/>
  <c r="I59" i="4"/>
  <c r="G59" i="4"/>
  <c r="F59" i="4"/>
  <c r="AI58" i="4"/>
  <c r="AH58" i="4"/>
  <c r="AJ58" i="4" s="1"/>
  <c r="AG58" i="4"/>
  <c r="O58" i="4"/>
  <c r="N58" i="4"/>
  <c r="H58" i="4"/>
  <c r="I58" i="4" s="1"/>
  <c r="G58" i="4"/>
  <c r="F58" i="4"/>
  <c r="AH57" i="4"/>
  <c r="AJ57" i="4" s="1"/>
  <c r="AG57" i="4"/>
  <c r="AI57" i="4" s="1"/>
  <c r="O57" i="4"/>
  <c r="N57" i="4"/>
  <c r="I57" i="4"/>
  <c r="G57" i="4"/>
  <c r="F57" i="4"/>
  <c r="AH56" i="4"/>
  <c r="AJ56" i="4" s="1"/>
  <c r="AG56" i="4"/>
  <c r="AI56" i="4" s="1"/>
  <c r="O56" i="4"/>
  <c r="N56" i="4"/>
  <c r="H56" i="4"/>
  <c r="I56" i="4" s="1"/>
  <c r="G56" i="4"/>
  <c r="F56" i="4"/>
  <c r="AJ55" i="4"/>
  <c r="AI55" i="4"/>
  <c r="AH55" i="4"/>
  <c r="AG55" i="4"/>
  <c r="O55" i="4"/>
  <c r="N55" i="4"/>
  <c r="H55" i="4"/>
  <c r="I55" i="4" s="1"/>
  <c r="G55" i="4"/>
  <c r="F55" i="4"/>
  <c r="AH54" i="4"/>
  <c r="AJ54" i="4" s="1"/>
  <c r="AG54" i="4"/>
  <c r="AI54" i="4" s="1"/>
  <c r="O54" i="4"/>
  <c r="N54" i="4"/>
  <c r="H54" i="4"/>
  <c r="I54" i="4" s="1"/>
  <c r="G54" i="4"/>
  <c r="F54" i="4"/>
  <c r="AH53" i="4"/>
  <c r="AJ53" i="4" s="1"/>
  <c r="AG53" i="4"/>
  <c r="AI53" i="4" s="1"/>
  <c r="O53" i="4"/>
  <c r="N53" i="4"/>
  <c r="I53" i="4"/>
  <c r="G53" i="4"/>
  <c r="F53" i="4"/>
  <c r="AH52" i="4"/>
  <c r="AJ52" i="4" s="1"/>
  <c r="AG52" i="4"/>
  <c r="AI52" i="4" s="1"/>
  <c r="O52" i="4"/>
  <c r="N52" i="4"/>
  <c r="H52" i="4"/>
  <c r="I52" i="4" s="1"/>
  <c r="G52" i="4"/>
  <c r="F52" i="4"/>
  <c r="AH51" i="4"/>
  <c r="AJ51" i="4" s="1"/>
  <c r="AG51" i="4"/>
  <c r="AI51" i="4" s="1"/>
  <c r="O51" i="4"/>
  <c r="N51" i="4"/>
  <c r="I51" i="4"/>
  <c r="G51" i="4"/>
  <c r="F51" i="4"/>
  <c r="AH50" i="4"/>
  <c r="AJ50" i="4" s="1"/>
  <c r="AG50" i="4"/>
  <c r="AI50" i="4" s="1"/>
  <c r="O50" i="4"/>
  <c r="N50" i="4"/>
  <c r="H50" i="4"/>
  <c r="I50" i="4" s="1"/>
  <c r="G50" i="4"/>
  <c r="F50" i="4"/>
  <c r="AH49" i="4"/>
  <c r="AJ49" i="4" s="1"/>
  <c r="AG49" i="4"/>
  <c r="AI49" i="4" s="1"/>
  <c r="O49" i="4"/>
  <c r="N49" i="4"/>
  <c r="H49" i="4"/>
  <c r="I49" i="4" s="1"/>
  <c r="G49" i="4"/>
  <c r="F49" i="4"/>
  <c r="AJ48" i="4"/>
  <c r="AH48" i="4"/>
  <c r="AG48" i="4"/>
  <c r="AI48" i="4" s="1"/>
  <c r="O48" i="4"/>
  <c r="N48" i="4"/>
  <c r="H48" i="4"/>
  <c r="I48" i="4" s="1"/>
  <c r="G48" i="4"/>
  <c r="F48" i="4"/>
  <c r="AH47" i="4"/>
  <c r="AJ47" i="4" s="1"/>
  <c r="AG47" i="4"/>
  <c r="AI47" i="4" s="1"/>
  <c r="O47" i="4"/>
  <c r="N47" i="4"/>
  <c r="I47" i="4"/>
  <c r="G47" i="4"/>
  <c r="F47" i="4"/>
  <c r="AH46" i="4"/>
  <c r="AJ46" i="4" s="1"/>
  <c r="AG46" i="4"/>
  <c r="AI46" i="4" s="1"/>
  <c r="O46" i="4"/>
  <c r="N46" i="4"/>
  <c r="H46" i="4"/>
  <c r="I46" i="4" s="1"/>
  <c r="G46" i="4"/>
  <c r="F46" i="4"/>
  <c r="AH45" i="4"/>
  <c r="AJ45" i="4" s="1"/>
  <c r="AG45" i="4"/>
  <c r="AI45" i="4" s="1"/>
  <c r="O45" i="4"/>
  <c r="N45" i="4"/>
  <c r="I45" i="4"/>
  <c r="G45" i="4"/>
  <c r="F45" i="4"/>
  <c r="AH44" i="4"/>
  <c r="AJ44" i="4" s="1"/>
  <c r="AG44" i="4"/>
  <c r="AI44" i="4" s="1"/>
  <c r="O44" i="4"/>
  <c r="N44" i="4"/>
  <c r="H44" i="4"/>
  <c r="I44" i="4" s="1"/>
  <c r="G44" i="4"/>
  <c r="F44" i="4"/>
  <c r="AJ43" i="4"/>
  <c r="AI43" i="4"/>
  <c r="AH43" i="4"/>
  <c r="AG43" i="4"/>
  <c r="O43" i="4"/>
  <c r="N43" i="4"/>
  <c r="H43" i="4"/>
  <c r="I43" i="4" s="1"/>
  <c r="G43" i="4"/>
  <c r="F43" i="4"/>
  <c r="AH42" i="4"/>
  <c r="AJ42" i="4" s="1"/>
  <c r="AG42" i="4"/>
  <c r="AI42" i="4" s="1"/>
  <c r="O42" i="4"/>
  <c r="N42" i="4"/>
  <c r="H42" i="4"/>
  <c r="I42" i="4" s="1"/>
  <c r="G42" i="4"/>
  <c r="F42" i="4"/>
  <c r="AH41" i="4"/>
  <c r="AJ41" i="4" s="1"/>
  <c r="AG41" i="4"/>
  <c r="AI41" i="4" s="1"/>
  <c r="O41" i="4"/>
  <c r="N41" i="4"/>
  <c r="I41" i="4"/>
  <c r="G41" i="4"/>
  <c r="F41" i="4"/>
  <c r="AJ40" i="4"/>
  <c r="AH40" i="4"/>
  <c r="AG40" i="4"/>
  <c r="AI40" i="4" s="1"/>
  <c r="O40" i="4"/>
  <c r="N40" i="4"/>
  <c r="H40" i="4"/>
  <c r="I40" i="4" s="1"/>
  <c r="G40" i="4"/>
  <c r="F40" i="4"/>
  <c r="AI39" i="4"/>
  <c r="AH39" i="4"/>
  <c r="AJ39" i="4" s="1"/>
  <c r="AG39" i="4"/>
  <c r="O39" i="4"/>
  <c r="N39" i="4"/>
  <c r="I39" i="4"/>
  <c r="G39" i="4"/>
  <c r="F39" i="4"/>
  <c r="AH38" i="4"/>
  <c r="AJ38" i="4" s="1"/>
  <c r="AG38" i="4"/>
  <c r="AI38" i="4" s="1"/>
  <c r="O38" i="4"/>
  <c r="N38" i="4"/>
  <c r="H38" i="4"/>
  <c r="I38" i="4" s="1"/>
  <c r="G38" i="4"/>
  <c r="F38" i="4"/>
  <c r="AH37" i="4"/>
  <c r="AJ37" i="4" s="1"/>
  <c r="AG37" i="4"/>
  <c r="AI37" i="4" s="1"/>
  <c r="O37" i="4"/>
  <c r="N37" i="4"/>
  <c r="H37" i="4"/>
  <c r="I37" i="4" s="1"/>
  <c r="G37" i="4"/>
  <c r="F37" i="4"/>
  <c r="AI36" i="4"/>
  <c r="AH36" i="4"/>
  <c r="AJ36" i="4" s="1"/>
  <c r="AG36" i="4"/>
  <c r="O36" i="4"/>
  <c r="N36" i="4"/>
  <c r="H36" i="4"/>
  <c r="I36" i="4" s="1"/>
  <c r="G36" i="4"/>
  <c r="F36" i="4"/>
  <c r="AH35" i="4"/>
  <c r="AJ35" i="4" s="1"/>
  <c r="AG35" i="4"/>
  <c r="AI35" i="4" s="1"/>
  <c r="O35" i="4"/>
  <c r="N35" i="4"/>
  <c r="I35" i="4"/>
  <c r="G35" i="4"/>
  <c r="F35" i="4"/>
  <c r="AI34" i="4"/>
  <c r="AH34" i="4"/>
  <c r="AJ34" i="4" s="1"/>
  <c r="AG34" i="4"/>
  <c r="O34" i="4"/>
  <c r="N34" i="4"/>
  <c r="H34" i="4"/>
  <c r="I34" i="4" s="1"/>
  <c r="G34" i="4"/>
  <c r="F34" i="4"/>
  <c r="AI33" i="4"/>
  <c r="AH33" i="4"/>
  <c r="AJ33" i="4" s="1"/>
  <c r="AG33" i="4"/>
  <c r="O33" i="4"/>
  <c r="N33" i="4"/>
  <c r="I33" i="4"/>
  <c r="G33" i="4"/>
  <c r="F33" i="4"/>
  <c r="AH32" i="4"/>
  <c r="AJ32" i="4" s="1"/>
  <c r="AG32" i="4"/>
  <c r="AI32" i="4" s="1"/>
  <c r="O32" i="4"/>
  <c r="N32" i="4"/>
  <c r="H32" i="4"/>
  <c r="I32" i="4" s="1"/>
  <c r="G32" i="4"/>
  <c r="F32" i="4"/>
  <c r="AI31" i="4"/>
  <c r="AH31" i="4"/>
  <c r="AJ31" i="4" s="1"/>
  <c r="AG31" i="4"/>
  <c r="O31" i="4"/>
  <c r="N31" i="4"/>
  <c r="H31" i="4"/>
  <c r="I31" i="4" s="1"/>
  <c r="G31" i="4"/>
  <c r="F31" i="4"/>
  <c r="AH30" i="4"/>
  <c r="AJ30" i="4" s="1"/>
  <c r="AG30" i="4"/>
  <c r="AI30" i="4" s="1"/>
  <c r="O30" i="4"/>
  <c r="N30" i="4"/>
  <c r="H30" i="4"/>
  <c r="I30" i="4" s="1"/>
  <c r="G30" i="4"/>
  <c r="F30" i="4"/>
  <c r="AJ29" i="4"/>
  <c r="AH29" i="4"/>
  <c r="AG29" i="4"/>
  <c r="AI29" i="4" s="1"/>
  <c r="O29" i="4"/>
  <c r="N29" i="4"/>
  <c r="I29" i="4"/>
  <c r="G29" i="4"/>
  <c r="F29" i="4"/>
  <c r="AJ28" i="4"/>
  <c r="AI28" i="4"/>
  <c r="AH28" i="4"/>
  <c r="AG28" i="4"/>
  <c r="O28" i="4"/>
  <c r="N28" i="4"/>
  <c r="H28" i="4"/>
  <c r="I28" i="4" s="1"/>
  <c r="G28" i="4"/>
  <c r="F28" i="4"/>
  <c r="AI27" i="4"/>
  <c r="AH27" i="4"/>
  <c r="AJ27" i="4" s="1"/>
  <c r="AG27" i="4"/>
  <c r="O27" i="4"/>
  <c r="N27" i="4"/>
  <c r="I27" i="4"/>
  <c r="G27" i="4"/>
  <c r="F27" i="4"/>
  <c r="AH26" i="4"/>
  <c r="AJ26" i="4" s="1"/>
  <c r="AG26" i="4"/>
  <c r="AI26" i="4" s="1"/>
  <c r="O26" i="4"/>
  <c r="N26" i="4"/>
  <c r="H26" i="4"/>
  <c r="I26" i="4" s="1"/>
  <c r="G26" i="4"/>
  <c r="F26" i="4"/>
  <c r="AH25" i="4"/>
  <c r="AJ25" i="4" s="1"/>
  <c r="AG25" i="4"/>
  <c r="AI25" i="4" s="1"/>
  <c r="O25" i="4"/>
  <c r="N25" i="4"/>
  <c r="H25" i="4"/>
  <c r="I25" i="4" s="1"/>
  <c r="G25" i="4"/>
  <c r="F25" i="4"/>
  <c r="AI24" i="4"/>
  <c r="AH24" i="4"/>
  <c r="AJ24" i="4" s="1"/>
  <c r="AG24" i="4"/>
  <c r="O24" i="4"/>
  <c r="N24" i="4"/>
  <c r="H24" i="4"/>
  <c r="I24" i="4" s="1"/>
  <c r="G24" i="4"/>
  <c r="F24" i="4"/>
  <c r="AH23" i="4"/>
  <c r="AJ23" i="4" s="1"/>
  <c r="AG23" i="4"/>
  <c r="AI23" i="4" s="1"/>
  <c r="O23" i="4"/>
  <c r="N23" i="4"/>
  <c r="I23" i="4"/>
  <c r="G23" i="4"/>
  <c r="F23" i="4"/>
  <c r="AI22" i="4"/>
  <c r="AH22" i="4"/>
  <c r="AJ22" i="4" s="1"/>
  <c r="AG22" i="4"/>
  <c r="O22" i="4"/>
  <c r="N22" i="4"/>
  <c r="H22" i="4"/>
  <c r="I22" i="4" s="1"/>
  <c r="G22" i="4"/>
  <c r="F22" i="4"/>
  <c r="AH21" i="4"/>
  <c r="AJ21" i="4" s="1"/>
  <c r="AG21" i="4"/>
  <c r="AI21" i="4" s="1"/>
  <c r="O21" i="4"/>
  <c r="N21" i="4"/>
  <c r="I21" i="4"/>
  <c r="G21" i="4"/>
  <c r="F21" i="4"/>
  <c r="AH20" i="4"/>
  <c r="AJ20" i="4" s="1"/>
  <c r="AG20" i="4"/>
  <c r="AI20" i="4" s="1"/>
  <c r="O20" i="4"/>
  <c r="N20" i="4"/>
  <c r="H20" i="4"/>
  <c r="I20" i="4" s="1"/>
  <c r="G20" i="4"/>
  <c r="F20" i="4"/>
  <c r="AJ19" i="4"/>
  <c r="AI19" i="4"/>
  <c r="AH19" i="4"/>
  <c r="AG19" i="4"/>
  <c r="O19" i="4"/>
  <c r="N19" i="4"/>
  <c r="H19" i="4"/>
  <c r="I19" i="4" s="1"/>
  <c r="G19" i="4"/>
  <c r="F19" i="4"/>
  <c r="AH18" i="4"/>
  <c r="AJ18" i="4" s="1"/>
  <c r="AG18" i="4"/>
  <c r="AI18" i="4" s="1"/>
  <c r="O18" i="4"/>
  <c r="N18" i="4"/>
  <c r="H18" i="4"/>
  <c r="I18" i="4" s="1"/>
  <c r="G18" i="4"/>
  <c r="F18" i="4"/>
  <c r="AH17" i="4"/>
  <c r="AJ17" i="4" s="1"/>
  <c r="AG17" i="4"/>
  <c r="AI17" i="4" s="1"/>
  <c r="O17" i="4"/>
  <c r="N17" i="4"/>
  <c r="I17" i="4"/>
  <c r="G17" i="4"/>
  <c r="F17" i="4"/>
  <c r="AH16" i="4"/>
  <c r="AJ16" i="4" s="1"/>
  <c r="AG16" i="4"/>
  <c r="AI16" i="4" s="1"/>
  <c r="O16" i="4"/>
  <c r="N16" i="4"/>
  <c r="H16" i="4"/>
  <c r="I16" i="4" s="1"/>
  <c r="G16" i="4"/>
  <c r="F16" i="4"/>
  <c r="AH15" i="4"/>
  <c r="AJ15" i="4" s="1"/>
  <c r="AG15" i="4"/>
  <c r="AI15" i="4" s="1"/>
  <c r="O15" i="4"/>
  <c r="N15" i="4"/>
  <c r="I15" i="4"/>
  <c r="G15" i="4"/>
  <c r="F15" i="4"/>
  <c r="AH14" i="4"/>
  <c r="AJ14" i="4" s="1"/>
  <c r="AG14" i="4"/>
  <c r="AI14" i="4" s="1"/>
  <c r="O14" i="4"/>
  <c r="N14" i="4"/>
  <c r="H14" i="4"/>
  <c r="I14" i="4" s="1"/>
  <c r="G14" i="4"/>
  <c r="F14" i="4"/>
  <c r="AH13" i="4"/>
  <c r="AJ13" i="4" s="1"/>
  <c r="AG13" i="4"/>
  <c r="AI13" i="4" s="1"/>
  <c r="O13" i="4"/>
  <c r="N13" i="4"/>
  <c r="H13" i="4"/>
  <c r="I13" i="4" s="1"/>
  <c r="G13" i="4"/>
  <c r="F13" i="4"/>
  <c r="AJ12" i="4"/>
  <c r="AH12" i="4"/>
  <c r="AG12" i="4"/>
  <c r="AI12" i="4" s="1"/>
  <c r="O12" i="4"/>
  <c r="N12" i="4"/>
  <c r="H12" i="4"/>
  <c r="I12" i="4" s="1"/>
  <c r="G12" i="4"/>
  <c r="F12" i="4"/>
  <c r="AH11" i="4"/>
  <c r="AJ11" i="4" s="1"/>
  <c r="AG11" i="4"/>
  <c r="AI11" i="4" s="1"/>
  <c r="O11" i="4"/>
  <c r="N11" i="4"/>
  <c r="I11" i="4"/>
  <c r="G11" i="4"/>
  <c r="F11" i="4"/>
  <c r="AH10" i="4"/>
  <c r="AJ10" i="4" s="1"/>
  <c r="AG10" i="4"/>
  <c r="AI10" i="4" s="1"/>
  <c r="O10" i="4"/>
  <c r="N10" i="4"/>
  <c r="H10" i="4"/>
  <c r="I10" i="4" s="1"/>
  <c r="G10" i="4"/>
  <c r="F10" i="4"/>
  <c r="AH9" i="4"/>
  <c r="AJ9" i="4" s="1"/>
  <c r="AG9" i="4"/>
  <c r="AI9" i="4" s="1"/>
  <c r="O9" i="4"/>
  <c r="N9" i="4"/>
  <c r="I9" i="4"/>
  <c r="AJ8" i="4"/>
  <c r="AH8" i="4"/>
  <c r="AG8" i="4"/>
  <c r="AI8" i="4" s="1"/>
  <c r="O8" i="4"/>
  <c r="N8" i="4"/>
  <c r="H8" i="4"/>
  <c r="I8" i="4" s="1"/>
  <c r="AI7" i="4"/>
  <c r="AH7" i="4"/>
  <c r="AJ7" i="4" s="1"/>
  <c r="AG7" i="4"/>
  <c r="O7" i="4"/>
  <c r="N7" i="4"/>
  <c r="H7" i="4"/>
  <c r="I7" i="4" s="1"/>
  <c r="AH6" i="4"/>
  <c r="AJ6" i="4" s="1"/>
  <c r="AG6" i="4"/>
  <c r="AI6" i="4" s="1"/>
  <c r="O6" i="4"/>
  <c r="N6" i="4"/>
  <c r="H6" i="4"/>
  <c r="I6" i="4" s="1"/>
  <c r="AI5" i="4"/>
  <c r="AH5" i="4"/>
  <c r="AJ5" i="4" s="1"/>
  <c r="AG5" i="4"/>
  <c r="O5" i="4"/>
  <c r="N5" i="4"/>
  <c r="CE4" i="4"/>
  <c r="CD4" i="4"/>
  <c r="CF4" i="4" s="1"/>
  <c r="X3" i="4" s="1"/>
  <c r="BH4" i="4"/>
  <c r="BG4" i="4"/>
  <c r="BI4" i="4" s="1"/>
  <c r="W3" i="4" s="1"/>
  <c r="AJ4" i="4"/>
  <c r="AI4" i="4"/>
  <c r="AH4" i="4"/>
  <c r="AG4" i="4"/>
  <c r="O4" i="4"/>
  <c r="N4" i="4"/>
  <c r="H4" i="4"/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L152" i="2" l="1"/>
  <c r="L151" i="2"/>
  <c r="K151" i="2"/>
  <c r="L149" i="2"/>
  <c r="L148" i="2"/>
  <c r="K148" i="2"/>
  <c r="L146" i="2"/>
  <c r="L145" i="2"/>
  <c r="K145" i="2"/>
  <c r="L143" i="2"/>
  <c r="L142" i="2"/>
  <c r="K142" i="2"/>
  <c r="L140" i="2"/>
  <c r="L139" i="2"/>
  <c r="K139" i="2"/>
  <c r="L137" i="2"/>
  <c r="L136" i="2"/>
  <c r="K136" i="2"/>
  <c r="L134" i="2"/>
  <c r="L133" i="2"/>
  <c r="K133" i="2"/>
  <c r="L131" i="2"/>
  <c r="L130" i="2"/>
  <c r="K130" i="2"/>
  <c r="L128" i="2"/>
  <c r="L127" i="2"/>
  <c r="M127" i="2" s="1"/>
  <c r="N127" i="2" s="1"/>
  <c r="K127" i="2"/>
  <c r="L125" i="2"/>
  <c r="L124" i="2"/>
  <c r="K124" i="2"/>
  <c r="L122" i="2"/>
  <c r="L121" i="2"/>
  <c r="K121" i="2"/>
  <c r="L119" i="2"/>
  <c r="L118" i="2"/>
  <c r="K118" i="2"/>
  <c r="L116" i="2"/>
  <c r="L115" i="2"/>
  <c r="M115" i="2" s="1"/>
  <c r="N115" i="2" s="1"/>
  <c r="K115" i="2"/>
  <c r="L113" i="2"/>
  <c r="L112" i="2"/>
  <c r="K112" i="2"/>
  <c r="L110" i="2"/>
  <c r="L109" i="2"/>
  <c r="K109" i="2"/>
  <c r="L107" i="2"/>
  <c r="L106" i="2"/>
  <c r="K106" i="2"/>
  <c r="L104" i="2"/>
  <c r="L103" i="2"/>
  <c r="K103" i="2"/>
  <c r="L101" i="2"/>
  <c r="L100" i="2"/>
  <c r="K100" i="2"/>
  <c r="L98" i="2"/>
  <c r="L97" i="2"/>
  <c r="K97" i="2"/>
  <c r="L95" i="2"/>
  <c r="L94" i="2"/>
  <c r="K94" i="2"/>
  <c r="L92" i="2"/>
  <c r="L91" i="2"/>
  <c r="M91" i="2" s="1"/>
  <c r="N91" i="2" s="1"/>
  <c r="K91" i="2"/>
  <c r="L89" i="2"/>
  <c r="L88" i="2"/>
  <c r="K88" i="2"/>
  <c r="L86" i="2"/>
  <c r="L85" i="2"/>
  <c r="K85" i="2"/>
  <c r="L83" i="2"/>
  <c r="L82" i="2"/>
  <c r="K82" i="2"/>
  <c r="L80" i="2"/>
  <c r="L79" i="2"/>
  <c r="M79" i="2" s="1"/>
  <c r="N79" i="2" s="1"/>
  <c r="K79" i="2"/>
  <c r="L77" i="2"/>
  <c r="L76" i="2"/>
  <c r="K76" i="2"/>
  <c r="L74" i="2"/>
  <c r="L73" i="2"/>
  <c r="K73" i="2"/>
  <c r="L71" i="2"/>
  <c r="L70" i="2"/>
  <c r="K70" i="2"/>
  <c r="L68" i="2"/>
  <c r="L67" i="2"/>
  <c r="M67" i="2" s="1"/>
  <c r="N67" i="2" s="1"/>
  <c r="K67" i="2"/>
  <c r="L65" i="2"/>
  <c r="L64" i="2"/>
  <c r="K64" i="2"/>
  <c r="L62" i="2"/>
  <c r="L61" i="2"/>
  <c r="K61" i="2"/>
  <c r="L59" i="2"/>
  <c r="L58" i="2"/>
  <c r="K58" i="2"/>
  <c r="L56" i="2"/>
  <c r="L55" i="2"/>
  <c r="M55" i="2" s="1"/>
  <c r="N55" i="2" s="1"/>
  <c r="K55" i="2"/>
  <c r="L53" i="2"/>
  <c r="L52" i="2"/>
  <c r="K52" i="2"/>
  <c r="L50" i="2"/>
  <c r="L49" i="2"/>
  <c r="M49" i="2" s="1"/>
  <c r="N49" i="2" s="1"/>
  <c r="K49" i="2"/>
  <c r="L47" i="2"/>
  <c r="L46" i="2"/>
  <c r="K46" i="2"/>
  <c r="L44" i="2"/>
  <c r="L43" i="2"/>
  <c r="K43" i="2"/>
  <c r="L41" i="2"/>
  <c r="L40" i="2"/>
  <c r="K40" i="2"/>
  <c r="L38" i="2"/>
  <c r="L37" i="2"/>
  <c r="K37" i="2"/>
  <c r="L35" i="2"/>
  <c r="L34" i="2"/>
  <c r="K34" i="2"/>
  <c r="L32" i="2"/>
  <c r="L31" i="2"/>
  <c r="K31" i="2"/>
  <c r="L29" i="2"/>
  <c r="L28" i="2"/>
  <c r="K28" i="2"/>
  <c r="L26" i="2"/>
  <c r="L25" i="2"/>
  <c r="K25" i="2"/>
  <c r="L23" i="2"/>
  <c r="L22" i="2"/>
  <c r="K22" i="2"/>
  <c r="L20" i="2"/>
  <c r="L19" i="2"/>
  <c r="K19" i="2"/>
  <c r="L17" i="2"/>
  <c r="L16" i="2"/>
  <c r="K16" i="2"/>
  <c r="L14" i="2"/>
  <c r="L13" i="2"/>
  <c r="M13" i="2" s="1"/>
  <c r="N13" i="2" s="1"/>
  <c r="K13" i="2"/>
  <c r="L11" i="2"/>
  <c r="L10" i="2"/>
  <c r="K10" i="2"/>
  <c r="L8" i="2"/>
  <c r="L7" i="2"/>
  <c r="K7" i="2"/>
  <c r="L5" i="2"/>
  <c r="L4" i="2"/>
  <c r="K4" i="2"/>
  <c r="M139" i="2" l="1"/>
  <c r="N139" i="2" s="1"/>
  <c r="M58" i="2"/>
  <c r="N58" i="2" s="1"/>
  <c r="M70" i="2"/>
  <c r="N70" i="2" s="1"/>
  <c r="M151" i="2"/>
  <c r="N151" i="2" s="1"/>
  <c r="M85" i="2"/>
  <c r="N85" i="2" s="1"/>
  <c r="M121" i="2"/>
  <c r="N121" i="2" s="1"/>
  <c r="M94" i="2"/>
  <c r="N94" i="2" s="1"/>
  <c r="M4" i="2"/>
  <c r="N4" i="2" s="1"/>
  <c r="M28" i="2"/>
  <c r="N28" i="2" s="1"/>
  <c r="M16" i="2"/>
  <c r="N16" i="2" s="1"/>
  <c r="M103" i="2"/>
  <c r="N103" i="2" s="1"/>
  <c r="M7" i="2"/>
  <c r="N7" i="2" s="1"/>
  <c r="M19" i="2"/>
  <c r="N19" i="2" s="1"/>
  <c r="M31" i="2"/>
  <c r="N31" i="2" s="1"/>
  <c r="M43" i="2"/>
  <c r="N43" i="2" s="1"/>
  <c r="M34" i="2"/>
  <c r="N34" i="2" s="1"/>
  <c r="M106" i="2"/>
  <c r="N106" i="2" s="1"/>
  <c r="M130" i="2"/>
  <c r="N130" i="2" s="1"/>
  <c r="M142" i="2"/>
  <c r="N142" i="2" s="1"/>
  <c r="M40" i="2"/>
  <c r="N40" i="2" s="1"/>
  <c r="M52" i="2"/>
  <c r="N52" i="2" s="1"/>
  <c r="M64" i="2"/>
  <c r="N64" i="2" s="1"/>
  <c r="M88" i="2"/>
  <c r="N88" i="2" s="1"/>
  <c r="M100" i="2"/>
  <c r="N100" i="2" s="1"/>
  <c r="M112" i="2"/>
  <c r="N112" i="2" s="1"/>
  <c r="M124" i="2"/>
  <c r="N124" i="2" s="1"/>
  <c r="M136" i="2"/>
  <c r="N136" i="2" s="1"/>
  <c r="M148" i="2"/>
  <c r="N148" i="2" s="1"/>
  <c r="M109" i="2"/>
  <c r="N109" i="2" s="1"/>
  <c r="M133" i="2"/>
  <c r="N133" i="2" s="1"/>
  <c r="M76" i="2"/>
  <c r="N76" i="2" s="1"/>
  <c r="M25" i="2"/>
  <c r="N25" i="2" s="1"/>
  <c r="M82" i="2"/>
  <c r="N82" i="2" s="1"/>
  <c r="M73" i="2"/>
  <c r="N73" i="2" s="1"/>
  <c r="M37" i="2"/>
  <c r="N37" i="2" s="1"/>
  <c r="M145" i="2"/>
  <c r="N145" i="2" s="1"/>
  <c r="M46" i="2"/>
  <c r="N46" i="2" s="1"/>
  <c r="M61" i="2"/>
  <c r="N61" i="2" s="1"/>
  <c r="M10" i="2"/>
  <c r="N10" i="2" s="1"/>
  <c r="M22" i="2"/>
  <c r="N22" i="2" s="1"/>
  <c r="M97" i="2"/>
  <c r="N97" i="2" s="1"/>
  <c r="M118" i="2"/>
  <c r="N118" i="2" s="1"/>
</calcChain>
</file>

<file path=xl/sharedStrings.xml><?xml version="1.0" encoding="utf-8"?>
<sst xmlns="http://schemas.openxmlformats.org/spreadsheetml/2006/main" count="1572" uniqueCount="77">
  <si>
    <t>Water Surface</t>
  </si>
  <si>
    <t>Tie-in</t>
  </si>
  <si>
    <t>Manning's n Values</t>
  </si>
  <si>
    <t>Channel Bank  Elevation Check</t>
  </si>
  <si>
    <t>Manning's N - Channel</t>
  </si>
  <si>
    <t>Manning's N - Overbanks</t>
  </si>
  <si>
    <t>River Sta</t>
  </si>
  <si>
    <t>Profile</t>
  </si>
  <si>
    <t>W.S. Elev</t>
  </si>
  <si>
    <t>Q Total</t>
  </si>
  <si>
    <t>Drawdown</t>
  </si>
  <si>
    <t>Profile Crossing</t>
  </si>
  <si>
    <t>Left Station</t>
  </si>
  <si>
    <t>Sta W.S.Lft</t>
  </si>
  <si>
    <t>Sta W.S.Rgt</t>
  </si>
  <si>
    <t>Right Station</t>
  </si>
  <si>
    <t>Overtopping</t>
  </si>
  <si>
    <t>STRM</t>
  </si>
  <si>
    <t>10YR</t>
  </si>
  <si>
    <t>25YR</t>
  </si>
  <si>
    <t>50YR</t>
  </si>
  <si>
    <t>100YR</t>
  </si>
  <si>
    <t>500YR</t>
  </si>
  <si>
    <t>Channel Manning's n</t>
  </si>
  <si>
    <t>Overbank Manning's n</t>
  </si>
  <si>
    <t>Elevation Check</t>
  </si>
  <si>
    <t>MIN</t>
  </si>
  <si>
    <t>MAX</t>
  </si>
  <si>
    <t>ENTRY</t>
  </si>
  <si>
    <t>Reach</t>
  </si>
  <si>
    <t>(ft)</t>
  </si>
  <si>
    <t>(cfs)</t>
  </si>
  <si>
    <t>LOB Elev</t>
  </si>
  <si>
    <t>ROB Elev</t>
  </si>
  <si>
    <t>Bridge</t>
  </si>
  <si>
    <t>River Station</t>
  </si>
  <si>
    <t>Frctn (n/K)</t>
  </si>
  <si>
    <t>n #1</t>
  </si>
  <si>
    <t>n</t>
  </si>
  <si>
    <t>n #2</t>
  </si>
  <si>
    <t>100-year</t>
  </si>
  <si>
    <t>Reach-1</t>
  </si>
  <si>
    <t>Check</t>
  </si>
  <si>
    <t>Top Width</t>
  </si>
  <si>
    <t>Area</t>
  </si>
  <si>
    <t>Vel Total</t>
  </si>
  <si>
    <t>Base WS</t>
  </si>
  <si>
    <t>Prof Delta WS</t>
  </si>
  <si>
    <t>&gt;1 ft</t>
  </si>
  <si>
    <t>W.S. Elev Rounded</t>
  </si>
  <si>
    <t>Difference in W.S. Elev</t>
  </si>
  <si>
    <t>&lt;-0.1</t>
  </si>
  <si>
    <t>(sq ft)</t>
  </si>
  <si>
    <t>(ft/s)</t>
  </si>
  <si>
    <t>Floodway</t>
  </si>
  <si>
    <t>n #3</t>
  </si>
  <si>
    <t>Pre. Version</t>
  </si>
  <si>
    <t>Updated Version</t>
  </si>
  <si>
    <t>difference</t>
  </si>
  <si>
    <t>10-year</t>
  </si>
  <si>
    <t>25-year</t>
  </si>
  <si>
    <t>50-year</t>
  </si>
  <si>
    <t>500-year</t>
  </si>
  <si>
    <t>XS name or station</t>
  </si>
  <si>
    <t>n #5</t>
  </si>
  <si>
    <t>n #6</t>
  </si>
  <si>
    <t>n #7</t>
  </si>
  <si>
    <t>n #8</t>
  </si>
  <si>
    <t>n #9</t>
  </si>
  <si>
    <t>n #10</t>
  </si>
  <si>
    <t>n #11</t>
  </si>
  <si>
    <t>Left</t>
  </si>
  <si>
    <t>Right</t>
  </si>
  <si>
    <t/>
  </si>
  <si>
    <t>NO ISSUE</t>
  </si>
  <si>
    <t>SmithFork</t>
  </si>
  <si>
    <t>CaneyFork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</si>
</sst>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42">
    <xf numFmtId="0" fontId="0" fillId="0" borderId="0" xfId="0"/>
    <xf numFmtId="0" fontId="1" fillId="2" borderId="1" xfId="1"/>
    <xf numFmtId="0" fontId="0" fillId="4" borderId="3" xfId="0" applyFill="1" applyBorder="1"/>
    <xf numFmtId="0" fontId="0" fillId="4" borderId="6" xfId="0" applyFill="1" applyBorder="1"/>
    <xf numFmtId="0" fontId="0" fillId="0" borderId="0" xfId="0" applyBorder="1"/>
    <xf numFmtId="0" fontId="0" fillId="0" borderId="7" xfId="0" applyBorder="1"/>
    <xf numFmtId="164" fontId="1" fillId="2" borderId="1" xfId="1" applyNumberFormat="1"/>
    <xf numFmtId="2" fontId="1" fillId="2" borderId="1" xfId="1" applyNumberFormat="1"/>
    <xf numFmtId="0" fontId="0" fillId="0" borderId="8" xfId="0" applyBorder="1"/>
    <xf numFmtId="0" fontId="4" fillId="0" borderId="0" xfId="0" applyFont="1" applyBorder="1"/>
    <xf numFmtId="0" fontId="0" fillId="0" borderId="9" xfId="0" applyBorder="1"/>
    <xf numFmtId="0" fontId="4" fillId="0" borderId="7" xfId="0" applyFont="1" applyBorder="1"/>
    <xf numFmtId="165" fontId="4" fillId="0" borderId="0" xfId="0" applyNumberFormat="1" applyFont="1" applyBorder="1"/>
    <xf numFmtId="2" fontId="4" fillId="0" borderId="10" xfId="0" applyNumberFormat="1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2" fontId="0" fillId="0" borderId="0" xfId="0" applyNumberFormat="1" applyBorder="1"/>
    <xf numFmtId="0" fontId="0" fillId="0" borderId="3" xfId="0" applyBorder="1"/>
    <xf numFmtId="0" fontId="0" fillId="0" borderId="13" xfId="0" applyBorder="1"/>
    <xf numFmtId="164" fontId="0" fillId="0" borderId="3" xfId="0" applyNumberFormat="1" applyBorder="1"/>
    <xf numFmtId="0" fontId="0" fillId="0" borderId="0" xfId="0"/>
    <xf numFmtId="0" fontId="0" fillId="0" borderId="6" xfId="0" applyBorder="1"/>
    <xf numFmtId="0" fontId="0" fillId="0" borderId="14" xfId="0" applyBorder="1"/>
    <xf numFmtId="0" fontId="2" fillId="3" borderId="2" xfId="2"/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3" borderId="2" xfId="2" applyAlignment="1">
      <alignment horizontal="center"/>
    </xf>
    <xf numFmtId="0" fontId="2" fillId="3" borderId="2" xfId="2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/>
    <xf numFmtId="0" fontId="0" fillId="4" borderId="0" xfId="0" applyFill="1"/>
  </cellXfs>
  <cellStyles count="3">
    <cellStyle name="Check Cell" xfId="2" builtinId="23"/>
    <cellStyle name="Input" xfId="1" builtinId="20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62"/>
  <sheetViews>
    <sheetView tabSelected="1" workbookViewId="0">
      <selection activeCell="BJ2" sqref="BJ2:BN54"/>
    </sheetView>
  </sheetViews>
  <sheetFormatPr defaultRowHeight="15" x14ac:dyDescent="0.25"/>
  <cols>
    <col min="1" max="8" width="9.140625" style="23"/>
    <col min="9" max="9" width="17.140625" style="23" customWidth="1"/>
    <col min="10" max="10" width="18.140625" style="23" customWidth="1"/>
    <col min="11" max="11" width="17.85546875" style="23" customWidth="1"/>
    <col min="12" max="13" width="15.5703125" style="23" customWidth="1"/>
    <col min="14" max="15" width="9.140625" style="23"/>
    <col min="16" max="16" width="10.28515625" style="23" bestFit="1" customWidth="1"/>
    <col min="17" max="22" width="9.140625" style="23"/>
    <col min="23" max="23" width="20.5703125" style="23" customWidth="1"/>
    <col min="24" max="24" width="22" style="23" customWidth="1"/>
    <col min="25" max="16384" width="9.140625" style="23"/>
  </cols>
  <sheetData>
    <row r="1" spans="1:84" ht="15.75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 t="s">
        <v>1</v>
      </c>
      <c r="Q1" s="26"/>
      <c r="R1" s="26"/>
      <c r="S1" s="26"/>
      <c r="T1" s="26"/>
      <c r="U1" s="26"/>
      <c r="V1" s="26"/>
      <c r="W1" s="24" t="s">
        <v>2</v>
      </c>
      <c r="X1" s="24"/>
      <c r="AA1" s="24" t="s">
        <v>3</v>
      </c>
      <c r="AB1" s="24"/>
      <c r="AC1" s="24"/>
      <c r="AD1" s="24"/>
      <c r="AE1" s="24"/>
      <c r="AF1" s="24"/>
      <c r="AG1" s="24"/>
      <c r="AH1" s="24"/>
      <c r="AI1" s="24"/>
      <c r="AJ1" s="24"/>
      <c r="AM1" s="24" t="s">
        <v>4</v>
      </c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 t="s">
        <v>5</v>
      </c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</row>
    <row r="2" spans="1:84" ht="16.5" thickTop="1" thickBot="1" x14ac:dyDescent="0.3">
      <c r="A2" s="2" t="s">
        <v>29</v>
      </c>
      <c r="B2" s="23" t="s">
        <v>6</v>
      </c>
      <c r="C2" s="22" t="s">
        <v>7</v>
      </c>
      <c r="D2" s="22" t="s">
        <v>8</v>
      </c>
      <c r="E2" s="22" t="s">
        <v>9</v>
      </c>
      <c r="F2" s="35" t="s">
        <v>10</v>
      </c>
      <c r="G2" s="35"/>
      <c r="H2" s="35" t="s">
        <v>11</v>
      </c>
      <c r="I2" s="35"/>
      <c r="J2" s="36" t="s">
        <v>12</v>
      </c>
      <c r="K2" s="36" t="s">
        <v>13</v>
      </c>
      <c r="L2" s="36" t="s">
        <v>14</v>
      </c>
      <c r="M2" s="36" t="s">
        <v>15</v>
      </c>
      <c r="N2" s="35" t="s">
        <v>16</v>
      </c>
      <c r="O2" s="35"/>
      <c r="P2" s="1" t="s">
        <v>17</v>
      </c>
      <c r="Q2" s="1" t="s">
        <v>63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23" t="s">
        <v>23</v>
      </c>
      <c r="X2" s="23" t="s">
        <v>24</v>
      </c>
      <c r="AA2" s="2" t="s">
        <v>29</v>
      </c>
      <c r="AB2" s="23" t="s">
        <v>6</v>
      </c>
      <c r="AC2" s="23" t="s">
        <v>7</v>
      </c>
      <c r="AD2" s="23" t="s">
        <v>8</v>
      </c>
      <c r="AE2" s="23" t="s">
        <v>32</v>
      </c>
      <c r="AF2" s="23" t="s">
        <v>33</v>
      </c>
      <c r="AM2" s="3"/>
      <c r="AN2" s="4" t="s">
        <v>35</v>
      </c>
      <c r="AO2" s="4" t="s">
        <v>36</v>
      </c>
      <c r="AP2" s="4" t="s">
        <v>37</v>
      </c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3"/>
      <c r="BK2" s="4" t="s">
        <v>35</v>
      </c>
      <c r="BL2" s="4" t="s">
        <v>36</v>
      </c>
      <c r="BM2" s="4" t="s">
        <v>37</v>
      </c>
      <c r="BN2" s="4" t="s">
        <v>39</v>
      </c>
      <c r="BO2" s="4" t="s">
        <v>55</v>
      </c>
      <c r="BP2" s="4" t="s">
        <v>64</v>
      </c>
      <c r="BQ2" s="4" t="s">
        <v>65</v>
      </c>
      <c r="BR2" s="4" t="s">
        <v>66</v>
      </c>
      <c r="BS2" s="4" t="s">
        <v>67</v>
      </c>
      <c r="BT2" s="4" t="s">
        <v>68</v>
      </c>
      <c r="BU2" s="4" t="s">
        <v>69</v>
      </c>
      <c r="BV2" s="4" t="s">
        <v>70</v>
      </c>
      <c r="BW2" s="4"/>
      <c r="BX2" s="4"/>
      <c r="BY2" s="4"/>
      <c r="BZ2" s="4"/>
      <c r="CA2" s="4"/>
      <c r="CB2" s="4"/>
      <c r="CC2" s="4"/>
      <c r="CD2" s="4"/>
      <c r="CE2" s="4"/>
      <c r="CF2" s="5"/>
    </row>
    <row r="3" spans="1:84" ht="15.75" thickTop="1" x14ac:dyDescent="0.25">
      <c r="D3" s="23" t="s">
        <v>30</v>
      </c>
      <c r="E3" s="23" t="s">
        <v>31</v>
      </c>
      <c r="N3" s="23" t="s">
        <v>71</v>
      </c>
      <c r="O3" s="23" t="s">
        <v>72</v>
      </c>
      <c r="P3" s="1" t="s">
        <v>76</v>
      </c>
      <c r="Q3" s="6">
        <v>84743.43</v>
      </c>
      <c r="R3" s="7">
        <v>495.6</v>
      </c>
      <c r="S3" s="7">
        <v>497.84</v>
      </c>
      <c r="T3" s="7">
        <v>499.43</v>
      </c>
      <c r="U3" s="1">
        <v>501.01</v>
      </c>
      <c r="V3" s="1">
        <v>516.24</v>
      </c>
      <c r="W3" s="37" t="str">
        <f>BI4</f>
        <v>0.035-0.060</v>
      </c>
      <c r="X3" s="38" t="str">
        <f>CF4</f>
        <v>0.060-0.160</v>
      </c>
      <c r="AD3" s="23" t="s">
        <v>30</v>
      </c>
      <c r="AE3" s="23" t="s">
        <v>30</v>
      </c>
      <c r="AF3" s="23" t="s">
        <v>30</v>
      </c>
      <c r="AG3" s="39" t="s">
        <v>25</v>
      </c>
      <c r="AH3" s="39"/>
      <c r="AI3" s="39"/>
      <c r="AJ3" s="39"/>
      <c r="AM3" s="8">
        <v>1</v>
      </c>
      <c r="AN3" s="23">
        <v>26257</v>
      </c>
      <c r="AO3" s="23" t="s">
        <v>38</v>
      </c>
      <c r="AP3" s="4">
        <v>0.06</v>
      </c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9" t="s">
        <v>26</v>
      </c>
      <c r="BH3" s="9" t="s">
        <v>27</v>
      </c>
      <c r="BI3" s="9" t="s">
        <v>28</v>
      </c>
      <c r="BJ3" s="10">
        <v>1</v>
      </c>
      <c r="BK3" s="23">
        <v>26257</v>
      </c>
      <c r="BL3" s="23" t="s">
        <v>38</v>
      </c>
      <c r="BM3" s="4">
        <v>0.16</v>
      </c>
      <c r="BN3" s="4">
        <v>0.16</v>
      </c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9" t="s">
        <v>26</v>
      </c>
      <c r="CE3" s="9" t="s">
        <v>27</v>
      </c>
      <c r="CF3" s="11" t="s">
        <v>28</v>
      </c>
    </row>
    <row r="4" spans="1:84" x14ac:dyDescent="0.25">
      <c r="A4" s="23" t="s">
        <v>41</v>
      </c>
      <c r="B4" s="23">
        <v>350</v>
      </c>
      <c r="C4" s="23" t="s">
        <v>40</v>
      </c>
      <c r="D4" s="23">
        <v>500.97</v>
      </c>
      <c r="E4" s="23">
        <v>36990</v>
      </c>
      <c r="F4" s="40"/>
      <c r="G4" s="40"/>
      <c r="H4" s="23">
        <f>IF(D7=0,"",IF(D4=0,"",D4-D7))</f>
        <v>2</v>
      </c>
      <c r="J4" s="23">
        <v>0</v>
      </c>
      <c r="K4" s="23">
        <v>289.95</v>
      </c>
      <c r="L4" s="23">
        <v>1241.18</v>
      </c>
      <c r="M4" s="23">
        <v>1765.6</v>
      </c>
      <c r="N4" s="23" t="str">
        <f>IF(J4=0,"",IF(J4&lt;K4, "", "CHECK"))</f>
        <v/>
      </c>
      <c r="O4" s="23" t="str">
        <f>IF(K4=0,"",IF(L4&lt;M4, "", "CHECK"))</f>
        <v/>
      </c>
      <c r="P4" s="1" t="s">
        <v>75</v>
      </c>
      <c r="Q4" s="6">
        <v>350</v>
      </c>
      <c r="R4" s="7">
        <v>494.1</v>
      </c>
      <c r="S4" s="7">
        <v>496.96</v>
      </c>
      <c r="T4" s="7">
        <v>498.97</v>
      </c>
      <c r="U4" s="7">
        <v>500.97</v>
      </c>
      <c r="V4" s="7">
        <v>505.56</v>
      </c>
      <c r="AA4" s="23" t="s">
        <v>41</v>
      </c>
      <c r="AB4" s="23">
        <v>350</v>
      </c>
      <c r="AC4" s="23" t="s">
        <v>40</v>
      </c>
      <c r="AD4" s="23">
        <v>500.97</v>
      </c>
      <c r="AE4" s="23">
        <v>475.13</v>
      </c>
      <c r="AF4" s="23">
        <v>475.16</v>
      </c>
      <c r="AG4" s="23">
        <f>IF(AE4-AD4=0,"",AE4-AD4)</f>
        <v>-25.840000000000032</v>
      </c>
      <c r="AH4" s="23">
        <f>IF(AF4-AD4=0,"",AF4-AD4)</f>
        <v>-25.810000000000002</v>
      </c>
      <c r="AI4" s="23" t="str">
        <f>IF(AG4&lt;0,"OK","")</f>
        <v>OK</v>
      </c>
      <c r="AJ4" s="23" t="str">
        <f>IF(AH4&lt;0,"OK","")</f>
        <v>OK</v>
      </c>
      <c r="AM4" s="8">
        <v>2</v>
      </c>
      <c r="AN4" s="23">
        <v>25342</v>
      </c>
      <c r="AO4" s="23" t="s">
        <v>38</v>
      </c>
      <c r="AP4" s="4">
        <v>0.06</v>
      </c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12">
        <f>MIN(AP3:BF751)</f>
        <v>3.5000000000000003E-2</v>
      </c>
      <c r="BH4" s="12">
        <f>MAX(AP3:BF751)</f>
        <v>0.06</v>
      </c>
      <c r="BI4" s="13" t="str">
        <f>TEXT(BG4,"0.000")&amp;"-"&amp;TEXT(BH4,"0.000")</f>
        <v>0.035-0.060</v>
      </c>
      <c r="BJ4" s="10">
        <v>2</v>
      </c>
      <c r="BK4" s="23">
        <v>25342</v>
      </c>
      <c r="BL4" s="23" t="s">
        <v>38</v>
      </c>
      <c r="BM4" s="4">
        <v>0.16</v>
      </c>
      <c r="BN4" s="4">
        <v>0.16</v>
      </c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12">
        <f>MIN(BM3:CC751)</f>
        <v>0.06</v>
      </c>
      <c r="CE4" s="12">
        <f>MAX(BM3:CC751)</f>
        <v>0.16</v>
      </c>
      <c r="CF4" s="14" t="str">
        <f>TEXT(CD4,"0.000")&amp;"-"&amp;TEXT(CE4,"0.000")</f>
        <v>0.060-0.160</v>
      </c>
    </row>
    <row r="5" spans="1:84" x14ac:dyDescent="0.25">
      <c r="A5" s="23" t="s">
        <v>41</v>
      </c>
      <c r="B5" s="23">
        <v>350</v>
      </c>
      <c r="C5" s="23" t="s">
        <v>59</v>
      </c>
      <c r="D5" s="23">
        <v>494.1</v>
      </c>
      <c r="E5" s="23">
        <v>22275</v>
      </c>
      <c r="F5" s="40"/>
      <c r="G5" s="40"/>
      <c r="H5" s="23" t="s">
        <v>73</v>
      </c>
      <c r="J5" s="23">
        <v>0</v>
      </c>
      <c r="K5" s="23">
        <v>297.73</v>
      </c>
      <c r="L5" s="23">
        <v>882.43</v>
      </c>
      <c r="M5" s="23">
        <v>1765.6</v>
      </c>
      <c r="N5" s="23" t="str">
        <f t="shared" ref="N5:N68" si="0">IF(J5=0,"",IF(J5&lt;K5, "", "CHECK"))</f>
        <v/>
      </c>
      <c r="O5" s="23" t="str">
        <f t="shared" ref="O5:O68" si="1">IF(K5=0,"",IF(L5&lt;M5, "", "CHECK"))</f>
        <v/>
      </c>
      <c r="P5" s="1"/>
      <c r="Q5" s="6"/>
      <c r="R5" s="6"/>
      <c r="S5" s="6"/>
      <c r="T5" s="6"/>
      <c r="U5" s="1"/>
      <c r="V5" s="1"/>
      <c r="AA5" s="23" t="s">
        <v>41</v>
      </c>
      <c r="AB5" s="23">
        <v>350</v>
      </c>
      <c r="AC5" s="23" t="s">
        <v>59</v>
      </c>
      <c r="AD5" s="23">
        <v>494.1</v>
      </c>
      <c r="AE5" s="23">
        <v>475.13</v>
      </c>
      <c r="AF5" s="23">
        <v>475.16</v>
      </c>
      <c r="AG5" s="23">
        <f t="shared" ref="AG5:AG68" si="2">IF(AE5-AD5=0,"",AE5-AD5)</f>
        <v>-18.970000000000027</v>
      </c>
      <c r="AH5" s="23">
        <f t="shared" ref="AH5:AH68" si="3">IF(AF5-AD5=0,"",AF5-AD5)</f>
        <v>-18.939999999999998</v>
      </c>
      <c r="AI5" s="23" t="str">
        <f t="shared" ref="AI5:AJ68" si="4">IF(AG5&lt;0,"OK","")</f>
        <v>OK</v>
      </c>
      <c r="AJ5" s="23" t="str">
        <f t="shared" si="4"/>
        <v>OK</v>
      </c>
      <c r="AM5" s="8">
        <v>3</v>
      </c>
      <c r="AN5" s="23">
        <v>24480</v>
      </c>
      <c r="AO5" s="23" t="s">
        <v>38</v>
      </c>
      <c r="AP5" s="4">
        <v>0.05</v>
      </c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5"/>
      <c r="BH5" s="4"/>
      <c r="BI5" s="4"/>
      <c r="BJ5" s="10">
        <v>3</v>
      </c>
      <c r="BK5" s="23">
        <v>24480</v>
      </c>
      <c r="BL5" s="23" t="s">
        <v>38</v>
      </c>
      <c r="BM5" s="4">
        <v>0.16</v>
      </c>
      <c r="BN5" s="4">
        <v>0.16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5"/>
    </row>
    <row r="6" spans="1:84" x14ac:dyDescent="0.25">
      <c r="A6" s="23" t="s">
        <v>41</v>
      </c>
      <c r="B6" s="23">
        <v>350</v>
      </c>
      <c r="C6" s="23" t="s">
        <v>60</v>
      </c>
      <c r="D6" s="23">
        <v>496.96</v>
      </c>
      <c r="E6" s="23">
        <v>27997</v>
      </c>
      <c r="F6" s="40"/>
      <c r="G6" s="40"/>
      <c r="H6" s="23">
        <f>IF(D6=0,"",IF(D5=0,"",D6-D5))</f>
        <v>2.8599999999999568</v>
      </c>
      <c r="I6" s="23" t="str">
        <f>IF(H6&lt;0, "Profile Crossing", "")</f>
        <v/>
      </c>
      <c r="J6" s="23">
        <v>0</v>
      </c>
      <c r="K6" s="23">
        <v>294.39999999999998</v>
      </c>
      <c r="L6" s="23">
        <v>1154.1500000000001</v>
      </c>
      <c r="M6" s="23">
        <v>1765.6</v>
      </c>
      <c r="N6" s="23" t="str">
        <f t="shared" si="0"/>
        <v/>
      </c>
      <c r="O6" s="23" t="str">
        <f t="shared" si="1"/>
        <v/>
      </c>
      <c r="P6" s="1"/>
      <c r="Q6" s="1"/>
      <c r="R6" s="1" t="s">
        <v>74</v>
      </c>
      <c r="S6" s="1" t="s">
        <v>74</v>
      </c>
      <c r="T6" s="1" t="s">
        <v>74</v>
      </c>
      <c r="U6" s="1" t="s">
        <v>74</v>
      </c>
      <c r="V6" s="1" t="s">
        <v>74</v>
      </c>
      <c r="AA6" s="23" t="s">
        <v>41</v>
      </c>
      <c r="AB6" s="23">
        <v>350</v>
      </c>
      <c r="AC6" s="23" t="s">
        <v>60</v>
      </c>
      <c r="AD6" s="23">
        <v>496.96</v>
      </c>
      <c r="AE6" s="23">
        <v>475.13</v>
      </c>
      <c r="AF6" s="23">
        <v>475.16</v>
      </c>
      <c r="AG6" s="23">
        <f t="shared" si="2"/>
        <v>-21.829999999999984</v>
      </c>
      <c r="AH6" s="23">
        <f t="shared" si="3"/>
        <v>-21.799999999999955</v>
      </c>
      <c r="AI6" s="23" t="str">
        <f t="shared" si="4"/>
        <v>OK</v>
      </c>
      <c r="AJ6" s="23" t="str">
        <f t="shared" si="4"/>
        <v>OK</v>
      </c>
      <c r="AM6" s="8">
        <v>4</v>
      </c>
      <c r="AN6" s="23">
        <v>23973</v>
      </c>
      <c r="AO6" s="23" t="s">
        <v>38</v>
      </c>
      <c r="AP6" s="4">
        <v>0.05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10">
        <v>4</v>
      </c>
      <c r="BK6" s="23">
        <v>23973</v>
      </c>
      <c r="BL6" s="23" t="s">
        <v>38</v>
      </c>
      <c r="BM6" s="4">
        <v>0.16</v>
      </c>
      <c r="BN6" s="4">
        <v>0.16</v>
      </c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5"/>
    </row>
    <row r="7" spans="1:84" x14ac:dyDescent="0.25">
      <c r="A7" s="23" t="s">
        <v>41</v>
      </c>
      <c r="B7" s="23">
        <v>350</v>
      </c>
      <c r="C7" s="23" t="s">
        <v>61</v>
      </c>
      <c r="D7" s="23">
        <v>498.97</v>
      </c>
      <c r="E7" s="23">
        <v>32368</v>
      </c>
      <c r="F7" s="40"/>
      <c r="G7" s="40"/>
      <c r="H7" s="23">
        <f>IF(D7=0,"",IF(D6=0,"",D7-D6))</f>
        <v>2.0100000000000477</v>
      </c>
      <c r="I7" s="23" t="str">
        <f t="shared" ref="I7:I70" si="5">IF(H7&lt;0, "Profile Crossing", "")</f>
        <v/>
      </c>
      <c r="J7" s="23">
        <v>0</v>
      </c>
      <c r="K7" s="23">
        <v>292.14999999999998</v>
      </c>
      <c r="L7" s="23">
        <v>1209.55</v>
      </c>
      <c r="M7" s="23">
        <v>1765.6</v>
      </c>
      <c r="N7" s="23" t="str">
        <f t="shared" si="0"/>
        <v/>
      </c>
      <c r="O7" s="23" t="str">
        <f t="shared" si="1"/>
        <v/>
      </c>
      <c r="AA7" s="23" t="s">
        <v>41</v>
      </c>
      <c r="AB7" s="23">
        <v>350</v>
      </c>
      <c r="AC7" s="23" t="s">
        <v>61</v>
      </c>
      <c r="AD7" s="23">
        <v>498.97</v>
      </c>
      <c r="AE7" s="23">
        <v>475.13</v>
      </c>
      <c r="AF7" s="23">
        <v>475.16</v>
      </c>
      <c r="AG7" s="23">
        <f t="shared" si="2"/>
        <v>-23.840000000000032</v>
      </c>
      <c r="AH7" s="23">
        <f t="shared" si="3"/>
        <v>-23.810000000000002</v>
      </c>
      <c r="AI7" s="23" t="str">
        <f t="shared" si="4"/>
        <v>OK</v>
      </c>
      <c r="AJ7" s="23" t="str">
        <f t="shared" si="4"/>
        <v>OK</v>
      </c>
      <c r="AM7" s="8">
        <v>5</v>
      </c>
      <c r="AN7" s="23">
        <v>23424</v>
      </c>
      <c r="AO7" s="23" t="s">
        <v>38</v>
      </c>
      <c r="AP7" s="4">
        <v>0.05</v>
      </c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10">
        <v>5</v>
      </c>
      <c r="BK7" s="23">
        <v>23424</v>
      </c>
      <c r="BL7" s="23" t="s">
        <v>38</v>
      </c>
      <c r="BM7" s="4">
        <v>0.16</v>
      </c>
      <c r="BN7" s="4">
        <v>0.16</v>
      </c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5"/>
    </row>
    <row r="8" spans="1:84" x14ac:dyDescent="0.25">
      <c r="A8" s="23" t="s">
        <v>41</v>
      </c>
      <c r="B8" s="23">
        <v>350</v>
      </c>
      <c r="C8" s="23" t="s">
        <v>62</v>
      </c>
      <c r="D8" s="23">
        <v>505.56</v>
      </c>
      <c r="E8" s="23">
        <v>48529</v>
      </c>
      <c r="F8" s="40"/>
      <c r="G8" s="40"/>
      <c r="H8" s="23">
        <f>IF(D8=0,"",IF(D7=0,"",D8-D7))</f>
        <v>6.589999999999975</v>
      </c>
      <c r="I8" s="23" t="str">
        <f t="shared" si="5"/>
        <v/>
      </c>
      <c r="J8" s="23">
        <v>0</v>
      </c>
      <c r="K8" s="23">
        <v>282.8</v>
      </c>
      <c r="L8" s="23">
        <v>1314.64</v>
      </c>
      <c r="M8" s="23">
        <v>1765.6</v>
      </c>
      <c r="N8" s="23" t="str">
        <f t="shared" si="0"/>
        <v/>
      </c>
      <c r="O8" s="23" t="str">
        <f t="shared" si="1"/>
        <v/>
      </c>
      <c r="AA8" s="23" t="s">
        <v>41</v>
      </c>
      <c r="AB8" s="23">
        <v>350</v>
      </c>
      <c r="AC8" s="23" t="s">
        <v>62</v>
      </c>
      <c r="AD8" s="23">
        <v>505.56</v>
      </c>
      <c r="AE8" s="23">
        <v>475.13</v>
      </c>
      <c r="AF8" s="23">
        <v>475.16</v>
      </c>
      <c r="AG8" s="23">
        <f t="shared" si="2"/>
        <v>-30.430000000000007</v>
      </c>
      <c r="AH8" s="23">
        <f t="shared" si="3"/>
        <v>-30.399999999999977</v>
      </c>
      <c r="AI8" s="23" t="str">
        <f t="shared" si="4"/>
        <v>OK</v>
      </c>
      <c r="AJ8" s="23" t="str">
        <f t="shared" si="4"/>
        <v>OK</v>
      </c>
      <c r="AM8" s="8">
        <v>6</v>
      </c>
      <c r="AN8" s="23">
        <v>23044</v>
      </c>
      <c r="AO8" s="23" t="s">
        <v>38</v>
      </c>
      <c r="AP8" s="4">
        <v>0.05</v>
      </c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10">
        <v>6</v>
      </c>
      <c r="BK8" s="23">
        <v>23044</v>
      </c>
      <c r="BL8" s="23" t="s">
        <v>38</v>
      </c>
      <c r="BM8" s="4">
        <v>0.16</v>
      </c>
      <c r="BN8" s="4">
        <v>0.16</v>
      </c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5"/>
    </row>
    <row r="9" spans="1:84" x14ac:dyDescent="0.25">
      <c r="H9" s="23" t="s">
        <v>73</v>
      </c>
      <c r="I9" s="23" t="str">
        <f t="shared" si="5"/>
        <v/>
      </c>
      <c r="N9" s="23" t="str">
        <f t="shared" si="0"/>
        <v/>
      </c>
      <c r="O9" s="23" t="str">
        <f t="shared" si="1"/>
        <v/>
      </c>
      <c r="AG9" s="23" t="str">
        <f t="shared" si="2"/>
        <v/>
      </c>
      <c r="AH9" s="23" t="str">
        <f t="shared" si="3"/>
        <v/>
      </c>
      <c r="AI9" s="23" t="str">
        <f t="shared" si="4"/>
        <v/>
      </c>
      <c r="AJ9" s="23" t="str">
        <f t="shared" si="4"/>
        <v/>
      </c>
      <c r="AM9" s="8">
        <v>7</v>
      </c>
      <c r="AN9" s="23">
        <v>22489</v>
      </c>
      <c r="AO9" s="23" t="s">
        <v>38</v>
      </c>
      <c r="AP9" s="4">
        <v>0.05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10">
        <v>7</v>
      </c>
      <c r="BK9" s="23">
        <v>22489</v>
      </c>
      <c r="BL9" s="23" t="s">
        <v>38</v>
      </c>
      <c r="BM9" s="4">
        <v>0.16</v>
      </c>
      <c r="BN9" s="4">
        <v>0.16</v>
      </c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5"/>
    </row>
    <row r="10" spans="1:84" x14ac:dyDescent="0.25">
      <c r="A10" s="23" t="s">
        <v>41</v>
      </c>
      <c r="B10" s="23">
        <v>391</v>
      </c>
      <c r="C10" s="23" t="s">
        <v>40</v>
      </c>
      <c r="D10" s="23">
        <v>500.99</v>
      </c>
      <c r="E10" s="23">
        <v>36990</v>
      </c>
      <c r="F10" s="23">
        <f>IF(OR(D4=0,E10=0),"",D10-D4)</f>
        <v>1.999999999998181E-2</v>
      </c>
      <c r="G10" s="23" t="str">
        <f>IF((D10-D4)&gt;=0,"",(IF((ROUND(D10,1)-ROUND(D4,1))&lt;0,"ERROR","WARNING")))</f>
        <v/>
      </c>
      <c r="H10" s="23">
        <f t="shared" ref="H10" si="6">IF(D13=0,"",IF(D10=0,"",D10-D13))</f>
        <v>2.0099999999999909</v>
      </c>
      <c r="I10" s="23" t="str">
        <f t="shared" si="5"/>
        <v/>
      </c>
      <c r="J10" s="23">
        <v>0</v>
      </c>
      <c r="K10" s="23">
        <v>144.84</v>
      </c>
      <c r="L10" s="23">
        <v>987.45</v>
      </c>
      <c r="M10" s="23">
        <v>1510.1</v>
      </c>
      <c r="N10" s="23" t="str">
        <f t="shared" si="0"/>
        <v/>
      </c>
      <c r="O10" s="23" t="str">
        <f t="shared" si="1"/>
        <v/>
      </c>
      <c r="AA10" s="23" t="s">
        <v>41</v>
      </c>
      <c r="AB10" s="23">
        <v>391</v>
      </c>
      <c r="AC10" s="23" t="s">
        <v>40</v>
      </c>
      <c r="AD10" s="23">
        <v>500.99</v>
      </c>
      <c r="AE10" s="23">
        <v>483.71</v>
      </c>
      <c r="AF10" s="23">
        <v>483.76</v>
      </c>
      <c r="AG10" s="23">
        <f t="shared" si="2"/>
        <v>-17.28000000000003</v>
      </c>
      <c r="AH10" s="23">
        <f t="shared" si="3"/>
        <v>-17.230000000000018</v>
      </c>
      <c r="AI10" s="23" t="str">
        <f t="shared" si="4"/>
        <v>OK</v>
      </c>
      <c r="AJ10" s="23" t="str">
        <f t="shared" si="4"/>
        <v>OK</v>
      </c>
      <c r="AM10" s="8">
        <v>8</v>
      </c>
      <c r="AN10" s="23">
        <v>21892</v>
      </c>
      <c r="AO10" s="23" t="s">
        <v>38</v>
      </c>
      <c r="AP10" s="4">
        <v>0.05</v>
      </c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10">
        <v>8</v>
      </c>
      <c r="BK10" s="23">
        <v>21892</v>
      </c>
      <c r="BL10" s="23" t="s">
        <v>38</v>
      </c>
      <c r="BM10" s="4">
        <v>0.16</v>
      </c>
      <c r="BN10" s="4">
        <v>0.16</v>
      </c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5"/>
    </row>
    <row r="11" spans="1:84" x14ac:dyDescent="0.25">
      <c r="A11" s="23" t="s">
        <v>41</v>
      </c>
      <c r="B11" s="23">
        <v>391</v>
      </c>
      <c r="C11" s="23" t="s">
        <v>59</v>
      </c>
      <c r="D11" s="23">
        <v>494.1</v>
      </c>
      <c r="E11" s="23">
        <v>22275</v>
      </c>
      <c r="F11" s="23">
        <f t="shared" ref="F11:F74" si="7">IF(OR(D5=0,E11=0),"",D11-D5)</f>
        <v>0</v>
      </c>
      <c r="G11" s="23" t="str">
        <f t="shared" ref="G11:G74" si="8">IF((D11-D5)&gt;=0,"",(IF((ROUND(D11,1)-ROUND(D5,1))&lt;0,"ERROR","WARNING")))</f>
        <v/>
      </c>
      <c r="H11" s="23" t="s">
        <v>73</v>
      </c>
      <c r="I11" s="23" t="str">
        <f t="shared" si="5"/>
        <v/>
      </c>
      <c r="J11" s="23">
        <v>0</v>
      </c>
      <c r="K11" s="23">
        <v>159.19</v>
      </c>
      <c r="L11" s="23">
        <v>687.04</v>
      </c>
      <c r="M11" s="23">
        <v>1510.1</v>
      </c>
      <c r="N11" s="23" t="str">
        <f t="shared" si="0"/>
        <v/>
      </c>
      <c r="O11" s="23" t="str">
        <f t="shared" si="1"/>
        <v/>
      </c>
      <c r="AA11" s="23" t="s">
        <v>41</v>
      </c>
      <c r="AB11" s="23">
        <v>391</v>
      </c>
      <c r="AC11" s="23" t="s">
        <v>59</v>
      </c>
      <c r="AD11" s="23">
        <v>494.1</v>
      </c>
      <c r="AE11" s="23">
        <v>483.71</v>
      </c>
      <c r="AF11" s="23">
        <v>483.76</v>
      </c>
      <c r="AG11" s="23">
        <f t="shared" si="2"/>
        <v>-10.390000000000043</v>
      </c>
      <c r="AH11" s="23">
        <f t="shared" si="3"/>
        <v>-10.340000000000032</v>
      </c>
      <c r="AI11" s="23" t="str">
        <f t="shared" si="4"/>
        <v>OK</v>
      </c>
      <c r="AJ11" s="23" t="str">
        <f t="shared" si="4"/>
        <v>OK</v>
      </c>
      <c r="AM11" s="8">
        <v>9</v>
      </c>
      <c r="AN11" s="23">
        <v>21545</v>
      </c>
      <c r="AO11" s="23" t="s">
        <v>38</v>
      </c>
      <c r="AP11" s="4">
        <v>0.05</v>
      </c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10">
        <v>9</v>
      </c>
      <c r="BK11" s="23">
        <v>21545</v>
      </c>
      <c r="BL11" s="23" t="s">
        <v>38</v>
      </c>
      <c r="BM11" s="4">
        <v>0.16</v>
      </c>
      <c r="BN11" s="4">
        <v>0.16</v>
      </c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5"/>
    </row>
    <row r="12" spans="1:84" x14ac:dyDescent="0.25">
      <c r="A12" s="23" t="s">
        <v>41</v>
      </c>
      <c r="B12" s="23">
        <v>391</v>
      </c>
      <c r="C12" s="23" t="s">
        <v>60</v>
      </c>
      <c r="D12" s="23">
        <v>496.96</v>
      </c>
      <c r="E12" s="23">
        <v>27997</v>
      </c>
      <c r="F12" s="23">
        <f t="shared" si="7"/>
        <v>0</v>
      </c>
      <c r="G12" s="23" t="str">
        <f t="shared" si="8"/>
        <v/>
      </c>
      <c r="H12" s="23">
        <f t="shared" ref="H12:H14" si="9">IF(D12=0,"",IF(D11=0,"",D12-D11))</f>
        <v>2.8599999999999568</v>
      </c>
      <c r="I12" s="23" t="str">
        <f t="shared" si="5"/>
        <v/>
      </c>
      <c r="J12" s="23">
        <v>0</v>
      </c>
      <c r="K12" s="23">
        <v>153.9</v>
      </c>
      <c r="L12" s="23">
        <v>712.65</v>
      </c>
      <c r="M12" s="23">
        <v>1510.1</v>
      </c>
      <c r="N12" s="23" t="str">
        <f t="shared" si="0"/>
        <v/>
      </c>
      <c r="O12" s="23" t="str">
        <f t="shared" si="1"/>
        <v/>
      </c>
      <c r="AA12" s="23" t="s">
        <v>41</v>
      </c>
      <c r="AB12" s="23">
        <v>391</v>
      </c>
      <c r="AC12" s="23" t="s">
        <v>60</v>
      </c>
      <c r="AD12" s="23">
        <v>496.96</v>
      </c>
      <c r="AE12" s="23">
        <v>483.71</v>
      </c>
      <c r="AF12" s="23">
        <v>483.76</v>
      </c>
      <c r="AG12" s="23">
        <f t="shared" si="2"/>
        <v>-13.25</v>
      </c>
      <c r="AH12" s="23">
        <f t="shared" si="3"/>
        <v>-13.199999999999989</v>
      </c>
      <c r="AI12" s="23" t="str">
        <f t="shared" si="4"/>
        <v>OK</v>
      </c>
      <c r="AJ12" s="23" t="str">
        <f t="shared" si="4"/>
        <v>OK</v>
      </c>
      <c r="AM12" s="8">
        <v>10</v>
      </c>
      <c r="AN12" s="23">
        <v>20968</v>
      </c>
      <c r="AO12" s="23" t="s">
        <v>38</v>
      </c>
      <c r="AP12" s="4">
        <v>0.05</v>
      </c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10">
        <v>10</v>
      </c>
      <c r="BK12" s="23">
        <v>20968</v>
      </c>
      <c r="BL12" s="23" t="s">
        <v>38</v>
      </c>
      <c r="BM12" s="4">
        <v>0.16</v>
      </c>
      <c r="BN12" s="4">
        <v>0.16</v>
      </c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5"/>
    </row>
    <row r="13" spans="1:84" x14ac:dyDescent="0.25">
      <c r="A13" s="23" t="s">
        <v>41</v>
      </c>
      <c r="B13" s="23">
        <v>391</v>
      </c>
      <c r="C13" s="23" t="s">
        <v>61</v>
      </c>
      <c r="D13" s="23">
        <v>498.98</v>
      </c>
      <c r="E13" s="23">
        <v>32368</v>
      </c>
      <c r="F13" s="23">
        <f t="shared" si="7"/>
        <v>9.9999999999909051E-3</v>
      </c>
      <c r="G13" s="23" t="str">
        <f t="shared" si="8"/>
        <v/>
      </c>
      <c r="H13" s="23">
        <f t="shared" si="9"/>
        <v>2.0200000000000387</v>
      </c>
      <c r="I13" s="23" t="str">
        <f t="shared" si="5"/>
        <v/>
      </c>
      <c r="J13" s="23">
        <v>0</v>
      </c>
      <c r="K13" s="23">
        <v>150.33000000000001</v>
      </c>
      <c r="L13" s="23">
        <v>948.09</v>
      </c>
      <c r="M13" s="23">
        <v>1510.1</v>
      </c>
      <c r="N13" s="23" t="str">
        <f t="shared" si="0"/>
        <v/>
      </c>
      <c r="O13" s="23" t="str">
        <f t="shared" si="1"/>
        <v/>
      </c>
      <c r="AA13" s="23" t="s">
        <v>41</v>
      </c>
      <c r="AB13" s="23">
        <v>391</v>
      </c>
      <c r="AC13" s="23" t="s">
        <v>61</v>
      </c>
      <c r="AD13" s="23">
        <v>498.98</v>
      </c>
      <c r="AE13" s="23">
        <v>483.71</v>
      </c>
      <c r="AF13" s="23">
        <v>483.76</v>
      </c>
      <c r="AG13" s="23">
        <f t="shared" si="2"/>
        <v>-15.270000000000039</v>
      </c>
      <c r="AH13" s="23">
        <f t="shared" si="3"/>
        <v>-15.220000000000027</v>
      </c>
      <c r="AI13" s="23" t="str">
        <f t="shared" si="4"/>
        <v>OK</v>
      </c>
      <c r="AJ13" s="23" t="str">
        <f t="shared" si="4"/>
        <v>OK</v>
      </c>
      <c r="AM13" s="8">
        <v>11</v>
      </c>
      <c r="AN13" s="23">
        <v>20370</v>
      </c>
      <c r="AO13" s="23" t="s">
        <v>38</v>
      </c>
      <c r="AP13" s="4">
        <v>0.05</v>
      </c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10">
        <v>11</v>
      </c>
      <c r="BK13" s="23">
        <v>20370</v>
      </c>
      <c r="BL13" s="23" t="s">
        <v>38</v>
      </c>
      <c r="BM13" s="4">
        <v>0.16</v>
      </c>
      <c r="BN13" s="4">
        <v>0.16</v>
      </c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5"/>
    </row>
    <row r="14" spans="1:84" x14ac:dyDescent="0.25">
      <c r="A14" s="23" t="s">
        <v>41</v>
      </c>
      <c r="B14" s="23">
        <v>391</v>
      </c>
      <c r="C14" s="23" t="s">
        <v>62</v>
      </c>
      <c r="D14" s="23">
        <v>505.63</v>
      </c>
      <c r="E14" s="23">
        <v>48529</v>
      </c>
      <c r="F14" s="23">
        <f t="shared" si="7"/>
        <v>6.9999999999993179E-2</v>
      </c>
      <c r="G14" s="23" t="str">
        <f t="shared" si="8"/>
        <v/>
      </c>
      <c r="H14" s="23">
        <f t="shared" si="9"/>
        <v>6.6499999999999773</v>
      </c>
      <c r="I14" s="23" t="str">
        <f t="shared" si="5"/>
        <v/>
      </c>
      <c r="J14" s="23">
        <v>0</v>
      </c>
      <c r="K14" s="23">
        <v>137.44999999999999</v>
      </c>
      <c r="L14" s="23">
        <v>1067.1300000000001</v>
      </c>
      <c r="M14" s="23">
        <v>1510.1</v>
      </c>
      <c r="N14" s="23" t="str">
        <f t="shared" si="0"/>
        <v/>
      </c>
      <c r="O14" s="23" t="str">
        <f t="shared" si="1"/>
        <v/>
      </c>
      <c r="AA14" s="23" t="s">
        <v>41</v>
      </c>
      <c r="AB14" s="23">
        <v>391</v>
      </c>
      <c r="AC14" s="23" t="s">
        <v>62</v>
      </c>
      <c r="AD14" s="23">
        <v>505.63</v>
      </c>
      <c r="AE14" s="23">
        <v>483.71</v>
      </c>
      <c r="AF14" s="23">
        <v>483.76</v>
      </c>
      <c r="AG14" s="23">
        <f t="shared" si="2"/>
        <v>-21.920000000000016</v>
      </c>
      <c r="AH14" s="23">
        <f t="shared" si="3"/>
        <v>-21.870000000000005</v>
      </c>
      <c r="AI14" s="23" t="str">
        <f t="shared" si="4"/>
        <v>OK</v>
      </c>
      <c r="AJ14" s="23" t="str">
        <f t="shared" si="4"/>
        <v>OK</v>
      </c>
      <c r="AM14" s="8">
        <v>12</v>
      </c>
      <c r="AN14" s="23">
        <v>19864</v>
      </c>
      <c r="AO14" s="23" t="s">
        <v>38</v>
      </c>
      <c r="AP14" s="4">
        <v>0.05</v>
      </c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10">
        <v>12</v>
      </c>
      <c r="BK14" s="23">
        <v>19864</v>
      </c>
      <c r="BL14" s="23" t="s">
        <v>38</v>
      </c>
      <c r="BM14" s="4">
        <v>0.16</v>
      </c>
      <c r="BN14" s="4">
        <v>0.16</v>
      </c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5"/>
    </row>
    <row r="15" spans="1:84" x14ac:dyDescent="0.25">
      <c r="F15" s="23" t="str">
        <f t="shared" si="7"/>
        <v/>
      </c>
      <c r="G15" s="23" t="str">
        <f t="shared" si="8"/>
        <v/>
      </c>
      <c r="H15" s="23" t="s">
        <v>73</v>
      </c>
      <c r="I15" s="23" t="str">
        <f t="shared" si="5"/>
        <v/>
      </c>
      <c r="N15" s="23" t="str">
        <f t="shared" si="0"/>
        <v/>
      </c>
      <c r="O15" s="23" t="str">
        <f t="shared" si="1"/>
        <v/>
      </c>
      <c r="AG15" s="23" t="str">
        <f t="shared" si="2"/>
        <v/>
      </c>
      <c r="AH15" s="23" t="str">
        <f t="shared" si="3"/>
        <v/>
      </c>
      <c r="AI15" s="23" t="str">
        <f t="shared" si="4"/>
        <v/>
      </c>
      <c r="AJ15" s="23" t="str">
        <f t="shared" si="4"/>
        <v/>
      </c>
      <c r="AM15" s="8">
        <v>13</v>
      </c>
      <c r="AN15" s="23">
        <v>19421</v>
      </c>
      <c r="AO15" s="23" t="s">
        <v>38</v>
      </c>
      <c r="AP15" s="4">
        <v>0.05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10">
        <v>13</v>
      </c>
      <c r="BK15" s="23">
        <v>19421</v>
      </c>
      <c r="BL15" s="23" t="s">
        <v>38</v>
      </c>
      <c r="BM15" s="4">
        <v>0.16</v>
      </c>
      <c r="BN15" s="4">
        <v>0.16</v>
      </c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5"/>
    </row>
    <row r="16" spans="1:84" x14ac:dyDescent="0.25">
      <c r="A16" s="23" t="s">
        <v>41</v>
      </c>
      <c r="B16" s="23">
        <v>512</v>
      </c>
      <c r="C16" s="23" t="s">
        <v>40</v>
      </c>
      <c r="D16" s="23">
        <v>502.83</v>
      </c>
      <c r="E16" s="23">
        <v>36990</v>
      </c>
      <c r="F16" s="23">
        <f t="shared" si="7"/>
        <v>1.839999999999975</v>
      </c>
      <c r="G16" s="23" t="str">
        <f t="shared" si="8"/>
        <v/>
      </c>
      <c r="H16" s="23">
        <f t="shared" ref="H16" si="10">IF(D19=0,"",IF(D16=0,"",D16-D19))</f>
        <v>2.0799999999999841</v>
      </c>
      <c r="I16" s="23" t="str">
        <f t="shared" si="5"/>
        <v/>
      </c>
      <c r="J16" s="23">
        <v>0</v>
      </c>
      <c r="K16" s="23">
        <v>153.80000000000001</v>
      </c>
      <c r="L16" s="23">
        <v>904.24</v>
      </c>
      <c r="M16" s="23">
        <v>1459.5</v>
      </c>
      <c r="N16" s="23" t="str">
        <f t="shared" si="0"/>
        <v/>
      </c>
      <c r="O16" s="23" t="str">
        <f t="shared" si="1"/>
        <v/>
      </c>
      <c r="AA16" s="23" t="s">
        <v>41</v>
      </c>
      <c r="AB16" s="23">
        <v>512</v>
      </c>
      <c r="AC16" s="23" t="s">
        <v>40</v>
      </c>
      <c r="AD16" s="23">
        <v>502.83</v>
      </c>
      <c r="AE16" s="23">
        <v>481.78</v>
      </c>
      <c r="AF16" s="23">
        <v>482.16</v>
      </c>
      <c r="AG16" s="23">
        <f t="shared" si="2"/>
        <v>-21.050000000000011</v>
      </c>
      <c r="AH16" s="23">
        <f t="shared" si="3"/>
        <v>-20.669999999999959</v>
      </c>
      <c r="AI16" s="23" t="str">
        <f t="shared" si="4"/>
        <v>OK</v>
      </c>
      <c r="AJ16" s="23" t="str">
        <f t="shared" si="4"/>
        <v>OK</v>
      </c>
      <c r="AM16" s="8">
        <v>14</v>
      </c>
      <c r="AN16" s="23">
        <v>19103</v>
      </c>
      <c r="AO16" s="23" t="s">
        <v>38</v>
      </c>
      <c r="AP16" s="4">
        <v>0.05</v>
      </c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10">
        <v>14</v>
      </c>
      <c r="BK16" s="23">
        <v>19103</v>
      </c>
      <c r="BL16" s="23" t="s">
        <v>38</v>
      </c>
      <c r="BM16" s="4">
        <v>0.16</v>
      </c>
      <c r="BN16" s="4">
        <v>0.16</v>
      </c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5"/>
    </row>
    <row r="17" spans="1:84" x14ac:dyDescent="0.25">
      <c r="A17" s="23" t="s">
        <v>41</v>
      </c>
      <c r="B17" s="23">
        <v>512</v>
      </c>
      <c r="C17" s="23" t="s">
        <v>59</v>
      </c>
      <c r="D17" s="23">
        <v>495.66</v>
      </c>
      <c r="E17" s="23">
        <v>22275</v>
      </c>
      <c r="F17" s="23">
        <f t="shared" si="7"/>
        <v>1.5600000000000023</v>
      </c>
      <c r="G17" s="23" t="str">
        <f t="shared" si="8"/>
        <v/>
      </c>
      <c r="H17" s="23" t="s">
        <v>73</v>
      </c>
      <c r="I17" s="23" t="str">
        <f t="shared" si="5"/>
        <v/>
      </c>
      <c r="J17" s="23">
        <v>0</v>
      </c>
      <c r="K17" s="23">
        <v>168.84</v>
      </c>
      <c r="L17" s="23">
        <v>851.77</v>
      </c>
      <c r="M17" s="23">
        <v>1459.5</v>
      </c>
      <c r="N17" s="23" t="str">
        <f t="shared" si="0"/>
        <v/>
      </c>
      <c r="O17" s="23" t="str">
        <f t="shared" si="1"/>
        <v/>
      </c>
      <c r="AA17" s="23" t="s">
        <v>41</v>
      </c>
      <c r="AB17" s="23">
        <v>512</v>
      </c>
      <c r="AC17" s="23" t="s">
        <v>59</v>
      </c>
      <c r="AD17" s="23">
        <v>495.66</v>
      </c>
      <c r="AE17" s="23">
        <v>481.78</v>
      </c>
      <c r="AF17" s="23">
        <v>482.16</v>
      </c>
      <c r="AG17" s="23">
        <f t="shared" si="2"/>
        <v>-13.880000000000052</v>
      </c>
      <c r="AH17" s="23">
        <f t="shared" si="3"/>
        <v>-13.5</v>
      </c>
      <c r="AI17" s="23" t="str">
        <f t="shared" si="4"/>
        <v>OK</v>
      </c>
      <c r="AJ17" s="23" t="str">
        <f t="shared" si="4"/>
        <v>OK</v>
      </c>
      <c r="AM17" s="8">
        <v>15</v>
      </c>
      <c r="AN17" s="23">
        <v>18465</v>
      </c>
      <c r="AO17" s="23" t="s">
        <v>38</v>
      </c>
      <c r="AP17" s="4">
        <v>0.05</v>
      </c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10">
        <v>15</v>
      </c>
      <c r="BK17" s="23">
        <v>18465</v>
      </c>
      <c r="BL17" s="23" t="s">
        <v>38</v>
      </c>
      <c r="BM17" s="4">
        <v>0.16</v>
      </c>
      <c r="BN17" s="4">
        <v>0.16</v>
      </c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5"/>
    </row>
    <row r="18" spans="1:84" x14ac:dyDescent="0.25">
      <c r="A18" s="23" t="s">
        <v>41</v>
      </c>
      <c r="B18" s="23">
        <v>512</v>
      </c>
      <c r="C18" s="23" t="s">
        <v>60</v>
      </c>
      <c r="D18" s="23">
        <v>498.65</v>
      </c>
      <c r="E18" s="23">
        <v>27997</v>
      </c>
      <c r="F18" s="23">
        <f t="shared" si="7"/>
        <v>1.6899999999999977</v>
      </c>
      <c r="G18" s="23" t="str">
        <f t="shared" si="8"/>
        <v/>
      </c>
      <c r="H18" s="23">
        <f t="shared" ref="H18:H20" si="11">IF(D18=0,"",IF(D17=0,"",D18-D17))</f>
        <v>2.9899999999999523</v>
      </c>
      <c r="I18" s="23" t="str">
        <f t="shared" si="5"/>
        <v/>
      </c>
      <c r="J18" s="23">
        <v>0</v>
      </c>
      <c r="K18" s="23">
        <v>162.22</v>
      </c>
      <c r="L18" s="23">
        <v>872.68</v>
      </c>
      <c r="M18" s="23">
        <v>1459.5</v>
      </c>
      <c r="N18" s="23" t="str">
        <f t="shared" si="0"/>
        <v/>
      </c>
      <c r="O18" s="23" t="str">
        <f t="shared" si="1"/>
        <v/>
      </c>
      <c r="AA18" s="23" t="s">
        <v>41</v>
      </c>
      <c r="AB18" s="23">
        <v>512</v>
      </c>
      <c r="AC18" s="23" t="s">
        <v>60</v>
      </c>
      <c r="AD18" s="23">
        <v>498.65</v>
      </c>
      <c r="AE18" s="23">
        <v>481.78</v>
      </c>
      <c r="AF18" s="23">
        <v>482.16</v>
      </c>
      <c r="AG18" s="23">
        <f t="shared" si="2"/>
        <v>-16.870000000000005</v>
      </c>
      <c r="AH18" s="23">
        <f t="shared" si="3"/>
        <v>-16.489999999999952</v>
      </c>
      <c r="AI18" s="23" t="str">
        <f t="shared" si="4"/>
        <v>OK</v>
      </c>
      <c r="AJ18" s="23" t="str">
        <f t="shared" si="4"/>
        <v>OK</v>
      </c>
      <c r="AM18" s="8">
        <v>16</v>
      </c>
      <c r="AN18" s="23">
        <v>18057</v>
      </c>
      <c r="AO18" s="23" t="s">
        <v>38</v>
      </c>
      <c r="AP18" s="4">
        <v>0.05</v>
      </c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10">
        <v>16</v>
      </c>
      <c r="BK18" s="23">
        <v>18057</v>
      </c>
      <c r="BL18" s="23" t="s">
        <v>38</v>
      </c>
      <c r="BM18" s="4">
        <v>0.16</v>
      </c>
      <c r="BN18" s="4">
        <v>0.16</v>
      </c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5"/>
    </row>
    <row r="19" spans="1:84" x14ac:dyDescent="0.25">
      <c r="A19" s="23" t="s">
        <v>41</v>
      </c>
      <c r="B19" s="23">
        <v>512</v>
      </c>
      <c r="C19" s="23" t="s">
        <v>61</v>
      </c>
      <c r="D19" s="23">
        <v>500.75</v>
      </c>
      <c r="E19" s="23">
        <v>32368</v>
      </c>
      <c r="F19" s="23">
        <f t="shared" si="7"/>
        <v>1.7699999999999818</v>
      </c>
      <c r="G19" s="23" t="str">
        <f t="shared" si="8"/>
        <v/>
      </c>
      <c r="H19" s="23">
        <f t="shared" si="11"/>
        <v>2.1000000000000227</v>
      </c>
      <c r="I19" s="23" t="str">
        <f t="shared" si="5"/>
        <v/>
      </c>
      <c r="J19" s="23">
        <v>0</v>
      </c>
      <c r="K19" s="23">
        <v>157.22</v>
      </c>
      <c r="L19" s="23">
        <v>897.87</v>
      </c>
      <c r="M19" s="23">
        <v>1459.5</v>
      </c>
      <c r="N19" s="23" t="str">
        <f t="shared" si="0"/>
        <v/>
      </c>
      <c r="O19" s="23" t="str">
        <f t="shared" si="1"/>
        <v/>
      </c>
      <c r="AA19" s="23" t="s">
        <v>41</v>
      </c>
      <c r="AB19" s="23">
        <v>512</v>
      </c>
      <c r="AC19" s="23" t="s">
        <v>61</v>
      </c>
      <c r="AD19" s="23">
        <v>500.75</v>
      </c>
      <c r="AE19" s="23">
        <v>481.78</v>
      </c>
      <c r="AF19" s="23">
        <v>482.16</v>
      </c>
      <c r="AG19" s="23">
        <f t="shared" si="2"/>
        <v>-18.970000000000027</v>
      </c>
      <c r="AH19" s="23">
        <f t="shared" si="3"/>
        <v>-18.589999999999975</v>
      </c>
      <c r="AI19" s="23" t="str">
        <f t="shared" si="4"/>
        <v>OK</v>
      </c>
      <c r="AJ19" s="23" t="str">
        <f t="shared" si="4"/>
        <v>OK</v>
      </c>
      <c r="AM19" s="8">
        <v>17</v>
      </c>
      <c r="AN19" s="23">
        <v>17593</v>
      </c>
      <c r="AO19" s="23" t="s">
        <v>38</v>
      </c>
      <c r="AP19" s="4">
        <v>0.05</v>
      </c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10">
        <v>17</v>
      </c>
      <c r="BK19" s="23">
        <v>17593</v>
      </c>
      <c r="BL19" s="23" t="s">
        <v>38</v>
      </c>
      <c r="BM19" s="4">
        <v>0.16</v>
      </c>
      <c r="BN19" s="4">
        <v>0.16</v>
      </c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5"/>
    </row>
    <row r="20" spans="1:84" x14ac:dyDescent="0.25">
      <c r="A20" s="23" t="s">
        <v>41</v>
      </c>
      <c r="B20" s="23">
        <v>512</v>
      </c>
      <c r="C20" s="23" t="s">
        <v>62</v>
      </c>
      <c r="D20" s="23">
        <v>506.3</v>
      </c>
      <c r="E20" s="23">
        <v>48529</v>
      </c>
      <c r="F20" s="23">
        <f t="shared" si="7"/>
        <v>0.67000000000001592</v>
      </c>
      <c r="G20" s="23" t="str">
        <f t="shared" si="8"/>
        <v/>
      </c>
      <c r="H20" s="23">
        <f t="shared" si="11"/>
        <v>5.5500000000000114</v>
      </c>
      <c r="I20" s="23" t="str">
        <f t="shared" si="5"/>
        <v/>
      </c>
      <c r="J20" s="23">
        <v>0</v>
      </c>
      <c r="K20" s="23">
        <v>152.11000000000001</v>
      </c>
      <c r="L20" s="23">
        <v>1057.05</v>
      </c>
      <c r="M20" s="23">
        <v>1459.5</v>
      </c>
      <c r="N20" s="23" t="str">
        <f t="shared" si="0"/>
        <v/>
      </c>
      <c r="O20" s="23" t="str">
        <f t="shared" si="1"/>
        <v/>
      </c>
      <c r="AA20" s="23" t="s">
        <v>41</v>
      </c>
      <c r="AB20" s="23">
        <v>512</v>
      </c>
      <c r="AC20" s="23" t="s">
        <v>62</v>
      </c>
      <c r="AD20" s="23">
        <v>506.3</v>
      </c>
      <c r="AE20" s="23">
        <v>481.78</v>
      </c>
      <c r="AF20" s="23">
        <v>482.16</v>
      </c>
      <c r="AG20" s="23">
        <f t="shared" si="2"/>
        <v>-24.520000000000039</v>
      </c>
      <c r="AH20" s="23">
        <f t="shared" si="3"/>
        <v>-24.139999999999986</v>
      </c>
      <c r="AI20" s="23" t="str">
        <f t="shared" si="4"/>
        <v>OK</v>
      </c>
      <c r="AJ20" s="23" t="str">
        <f t="shared" si="4"/>
        <v>OK</v>
      </c>
      <c r="AM20" s="8">
        <v>18</v>
      </c>
      <c r="AN20" s="23">
        <v>17177</v>
      </c>
      <c r="AO20" s="23" t="s">
        <v>38</v>
      </c>
      <c r="AP20" s="4">
        <v>0.05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10">
        <v>18</v>
      </c>
      <c r="BK20" s="23">
        <v>17177</v>
      </c>
      <c r="BL20" s="23" t="s">
        <v>38</v>
      </c>
      <c r="BM20" s="4">
        <v>0.16</v>
      </c>
      <c r="BN20" s="4">
        <v>0.16</v>
      </c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5"/>
    </row>
    <row r="21" spans="1:84" x14ac:dyDescent="0.25">
      <c r="F21" s="23" t="str">
        <f t="shared" si="7"/>
        <v/>
      </c>
      <c r="G21" s="23" t="str">
        <f t="shared" si="8"/>
        <v/>
      </c>
      <c r="H21" s="23" t="s">
        <v>73</v>
      </c>
      <c r="I21" s="23" t="str">
        <f t="shared" si="5"/>
        <v/>
      </c>
      <c r="N21" s="23" t="str">
        <f t="shared" si="0"/>
        <v/>
      </c>
      <c r="O21" s="23" t="str">
        <f t="shared" si="1"/>
        <v/>
      </c>
      <c r="AG21" s="23" t="str">
        <f t="shared" si="2"/>
        <v/>
      </c>
      <c r="AH21" s="23" t="str">
        <f t="shared" si="3"/>
        <v/>
      </c>
      <c r="AI21" s="23" t="str">
        <f t="shared" si="4"/>
        <v/>
      </c>
      <c r="AJ21" s="23" t="str">
        <f t="shared" si="4"/>
        <v/>
      </c>
      <c r="AM21" s="8">
        <v>19</v>
      </c>
      <c r="AN21" s="23">
        <v>16367</v>
      </c>
      <c r="AO21" s="23" t="s">
        <v>38</v>
      </c>
      <c r="AP21" s="4">
        <v>0.05</v>
      </c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10">
        <v>19</v>
      </c>
      <c r="BK21" s="23">
        <v>16367</v>
      </c>
      <c r="BL21" s="23" t="s">
        <v>38</v>
      </c>
      <c r="BM21" s="4">
        <v>0.16</v>
      </c>
      <c r="BN21" s="4">
        <v>0.16</v>
      </c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5"/>
    </row>
    <row r="22" spans="1:84" x14ac:dyDescent="0.25">
      <c r="A22" s="23" t="s">
        <v>41</v>
      </c>
      <c r="B22" s="23">
        <v>682</v>
      </c>
      <c r="C22" s="23" t="s">
        <v>40</v>
      </c>
      <c r="D22" s="23">
        <v>503.05</v>
      </c>
      <c r="E22" s="23">
        <v>36990</v>
      </c>
      <c r="F22" s="23">
        <f t="shared" si="7"/>
        <v>0.22000000000002728</v>
      </c>
      <c r="G22" s="23" t="str">
        <f t="shared" si="8"/>
        <v/>
      </c>
      <c r="H22" s="23">
        <f t="shared" ref="H22" si="12">IF(D25=0,"",IF(D22=0,"",D22-D25))</f>
        <v>2.1000000000000227</v>
      </c>
      <c r="I22" s="23" t="str">
        <f t="shared" si="5"/>
        <v/>
      </c>
      <c r="J22" s="23">
        <v>0</v>
      </c>
      <c r="K22" s="23">
        <v>102.62</v>
      </c>
      <c r="L22" s="23">
        <v>821.65</v>
      </c>
      <c r="M22" s="23">
        <v>1389.8</v>
      </c>
      <c r="N22" s="23" t="str">
        <f t="shared" si="0"/>
        <v/>
      </c>
      <c r="O22" s="23" t="str">
        <f t="shared" si="1"/>
        <v/>
      </c>
      <c r="AA22" s="23" t="s">
        <v>41</v>
      </c>
      <c r="AB22" s="23">
        <v>682</v>
      </c>
      <c r="AC22" s="23" t="s">
        <v>40</v>
      </c>
      <c r="AD22" s="23">
        <v>503.05</v>
      </c>
      <c r="AE22" s="23">
        <v>481.17</v>
      </c>
      <c r="AF22" s="23">
        <v>480.6</v>
      </c>
      <c r="AG22" s="23">
        <f t="shared" si="2"/>
        <v>-21.879999999999995</v>
      </c>
      <c r="AH22" s="23">
        <f t="shared" si="3"/>
        <v>-22.449999999999989</v>
      </c>
      <c r="AI22" s="23" t="str">
        <f t="shared" si="4"/>
        <v>OK</v>
      </c>
      <c r="AJ22" s="23" t="str">
        <f t="shared" si="4"/>
        <v>OK</v>
      </c>
      <c r="AM22" s="8">
        <v>20</v>
      </c>
      <c r="AN22" s="23">
        <v>15901</v>
      </c>
      <c r="AO22" s="23" t="s">
        <v>38</v>
      </c>
      <c r="AP22" s="4">
        <v>0.05</v>
      </c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10">
        <v>20</v>
      </c>
      <c r="BK22" s="23">
        <v>15901</v>
      </c>
      <c r="BL22" s="23" t="s">
        <v>38</v>
      </c>
      <c r="BM22" s="4">
        <v>0.16</v>
      </c>
      <c r="BN22" s="4">
        <v>0.16</v>
      </c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5"/>
    </row>
    <row r="23" spans="1:84" x14ac:dyDescent="0.25">
      <c r="A23" s="23" t="s">
        <v>41</v>
      </c>
      <c r="B23" s="23">
        <v>682</v>
      </c>
      <c r="C23" s="23" t="s">
        <v>59</v>
      </c>
      <c r="D23" s="23">
        <v>495.82</v>
      </c>
      <c r="E23" s="23">
        <v>22275</v>
      </c>
      <c r="F23" s="23">
        <f t="shared" si="7"/>
        <v>0.15999999999996817</v>
      </c>
      <c r="G23" s="23" t="str">
        <f t="shared" si="8"/>
        <v/>
      </c>
      <c r="H23" s="23" t="s">
        <v>73</v>
      </c>
      <c r="I23" s="23" t="str">
        <f t="shared" si="5"/>
        <v/>
      </c>
      <c r="J23" s="23">
        <v>0</v>
      </c>
      <c r="K23" s="23">
        <v>104.85</v>
      </c>
      <c r="L23" s="23">
        <v>498.08</v>
      </c>
      <c r="M23" s="23">
        <v>1389.8</v>
      </c>
      <c r="N23" s="23" t="str">
        <f t="shared" si="0"/>
        <v/>
      </c>
      <c r="O23" s="23" t="str">
        <f t="shared" si="1"/>
        <v/>
      </c>
      <c r="AA23" s="23" t="s">
        <v>41</v>
      </c>
      <c r="AB23" s="23">
        <v>682</v>
      </c>
      <c r="AC23" s="23" t="s">
        <v>59</v>
      </c>
      <c r="AD23" s="23">
        <v>495.82</v>
      </c>
      <c r="AE23" s="23">
        <v>481.17</v>
      </c>
      <c r="AF23" s="23">
        <v>480.6</v>
      </c>
      <c r="AG23" s="23">
        <f t="shared" si="2"/>
        <v>-14.649999999999977</v>
      </c>
      <c r="AH23" s="23">
        <f t="shared" si="3"/>
        <v>-15.21999999999997</v>
      </c>
      <c r="AI23" s="23" t="str">
        <f t="shared" si="4"/>
        <v>OK</v>
      </c>
      <c r="AJ23" s="23" t="str">
        <f t="shared" si="4"/>
        <v>OK</v>
      </c>
      <c r="AM23" s="8">
        <v>21</v>
      </c>
      <c r="AN23" s="23">
        <v>15274</v>
      </c>
      <c r="AO23" s="23" t="s">
        <v>38</v>
      </c>
      <c r="AP23" s="4">
        <v>0.05</v>
      </c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10">
        <v>21</v>
      </c>
      <c r="BK23" s="23">
        <v>15274</v>
      </c>
      <c r="BL23" s="23" t="s">
        <v>38</v>
      </c>
      <c r="BM23" s="4">
        <v>0.16</v>
      </c>
      <c r="BN23" s="4">
        <v>0.16</v>
      </c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5"/>
    </row>
    <row r="24" spans="1:84" x14ac:dyDescent="0.25">
      <c r="A24" s="23" t="s">
        <v>41</v>
      </c>
      <c r="B24" s="23">
        <v>682</v>
      </c>
      <c r="C24" s="23" t="s">
        <v>60</v>
      </c>
      <c r="D24" s="23">
        <v>498.82</v>
      </c>
      <c r="E24" s="23">
        <v>27997</v>
      </c>
      <c r="F24" s="23">
        <f t="shared" si="7"/>
        <v>0.17000000000001592</v>
      </c>
      <c r="G24" s="23" t="str">
        <f t="shared" si="8"/>
        <v/>
      </c>
      <c r="H24" s="23">
        <f t="shared" ref="H24:H26" si="13">IF(D24=0,"",IF(D23=0,"",D24-D23))</f>
        <v>3</v>
      </c>
      <c r="I24" s="23" t="str">
        <f t="shared" si="5"/>
        <v/>
      </c>
      <c r="J24" s="23">
        <v>0</v>
      </c>
      <c r="K24" s="23">
        <v>103.86</v>
      </c>
      <c r="L24" s="23">
        <v>578.41</v>
      </c>
      <c r="M24" s="23">
        <v>1389.8</v>
      </c>
      <c r="N24" s="23" t="str">
        <f t="shared" si="0"/>
        <v/>
      </c>
      <c r="O24" s="23" t="str">
        <f t="shared" si="1"/>
        <v/>
      </c>
      <c r="AA24" s="23" t="s">
        <v>41</v>
      </c>
      <c r="AB24" s="23">
        <v>682</v>
      </c>
      <c r="AC24" s="23" t="s">
        <v>60</v>
      </c>
      <c r="AD24" s="23">
        <v>498.82</v>
      </c>
      <c r="AE24" s="23">
        <v>481.17</v>
      </c>
      <c r="AF24" s="23">
        <v>480.6</v>
      </c>
      <c r="AG24" s="23">
        <f t="shared" si="2"/>
        <v>-17.649999999999977</v>
      </c>
      <c r="AH24" s="23">
        <f t="shared" si="3"/>
        <v>-18.21999999999997</v>
      </c>
      <c r="AI24" s="23" t="str">
        <f t="shared" si="4"/>
        <v>OK</v>
      </c>
      <c r="AJ24" s="23" t="str">
        <f t="shared" si="4"/>
        <v>OK</v>
      </c>
      <c r="AM24" s="8">
        <v>22</v>
      </c>
      <c r="AN24" s="23">
        <v>14916</v>
      </c>
      <c r="AO24" s="23" t="s">
        <v>38</v>
      </c>
      <c r="AP24" s="4">
        <v>0.05</v>
      </c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10">
        <v>22</v>
      </c>
      <c r="BK24" s="23">
        <v>14916</v>
      </c>
      <c r="BL24" s="23" t="s">
        <v>38</v>
      </c>
      <c r="BM24" s="4">
        <v>0.16</v>
      </c>
      <c r="BN24" s="4">
        <v>0.16</v>
      </c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5"/>
    </row>
    <row r="25" spans="1:84" x14ac:dyDescent="0.25">
      <c r="A25" s="23" t="s">
        <v>41</v>
      </c>
      <c r="B25" s="23">
        <v>682</v>
      </c>
      <c r="C25" s="23" t="s">
        <v>61</v>
      </c>
      <c r="D25" s="23">
        <v>500.95</v>
      </c>
      <c r="E25" s="23">
        <v>32368</v>
      </c>
      <c r="F25" s="23">
        <f t="shared" si="7"/>
        <v>0.19999999999998863</v>
      </c>
      <c r="G25" s="23" t="str">
        <f t="shared" si="8"/>
        <v/>
      </c>
      <c r="H25" s="23">
        <f t="shared" si="13"/>
        <v>2.1299999999999955</v>
      </c>
      <c r="I25" s="23" t="str">
        <f t="shared" si="5"/>
        <v/>
      </c>
      <c r="J25" s="23">
        <v>0</v>
      </c>
      <c r="K25" s="23">
        <v>103.23</v>
      </c>
      <c r="L25" s="23">
        <v>763.53</v>
      </c>
      <c r="M25" s="23">
        <v>1389.8</v>
      </c>
      <c r="N25" s="23" t="str">
        <f t="shared" si="0"/>
        <v/>
      </c>
      <c r="O25" s="23" t="str">
        <f t="shared" si="1"/>
        <v/>
      </c>
      <c r="AA25" s="23" t="s">
        <v>41</v>
      </c>
      <c r="AB25" s="23">
        <v>682</v>
      </c>
      <c r="AC25" s="23" t="s">
        <v>61</v>
      </c>
      <c r="AD25" s="23">
        <v>500.95</v>
      </c>
      <c r="AE25" s="23">
        <v>481.17</v>
      </c>
      <c r="AF25" s="23">
        <v>480.6</v>
      </c>
      <c r="AG25" s="23">
        <f t="shared" si="2"/>
        <v>-19.779999999999973</v>
      </c>
      <c r="AH25" s="23">
        <f t="shared" si="3"/>
        <v>-20.349999999999966</v>
      </c>
      <c r="AI25" s="23" t="str">
        <f t="shared" si="4"/>
        <v>OK</v>
      </c>
      <c r="AJ25" s="23" t="str">
        <f t="shared" si="4"/>
        <v>OK</v>
      </c>
      <c r="AM25" s="8">
        <v>23</v>
      </c>
      <c r="AN25" s="23">
        <v>14500</v>
      </c>
      <c r="AO25" s="23" t="s">
        <v>38</v>
      </c>
      <c r="AP25" s="4">
        <v>0.05</v>
      </c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10">
        <v>23</v>
      </c>
      <c r="BK25" s="23">
        <v>14500</v>
      </c>
      <c r="BL25" s="23" t="s">
        <v>38</v>
      </c>
      <c r="BM25" s="4">
        <v>0.16</v>
      </c>
      <c r="BN25" s="4">
        <v>0.16</v>
      </c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5"/>
    </row>
    <row r="26" spans="1:84" x14ac:dyDescent="0.25">
      <c r="A26" s="23" t="s">
        <v>41</v>
      </c>
      <c r="B26" s="23">
        <v>682</v>
      </c>
      <c r="C26" s="23" t="s">
        <v>62</v>
      </c>
      <c r="D26" s="23">
        <v>506.61</v>
      </c>
      <c r="E26" s="23">
        <v>48529</v>
      </c>
      <c r="F26" s="23">
        <f t="shared" si="7"/>
        <v>0.31000000000000227</v>
      </c>
      <c r="G26" s="23" t="str">
        <f t="shared" si="8"/>
        <v/>
      </c>
      <c r="H26" s="23">
        <f t="shared" si="13"/>
        <v>5.660000000000025</v>
      </c>
      <c r="I26" s="23" t="str">
        <f t="shared" si="5"/>
        <v/>
      </c>
      <c r="J26" s="23">
        <v>0</v>
      </c>
      <c r="K26" s="23">
        <v>101.97</v>
      </c>
      <c r="L26" s="23">
        <v>903.27</v>
      </c>
      <c r="M26" s="23">
        <v>1389.8</v>
      </c>
      <c r="N26" s="23" t="str">
        <f t="shared" si="0"/>
        <v/>
      </c>
      <c r="O26" s="23" t="str">
        <f t="shared" si="1"/>
        <v/>
      </c>
      <c r="AA26" s="23" t="s">
        <v>41</v>
      </c>
      <c r="AB26" s="23">
        <v>682</v>
      </c>
      <c r="AC26" s="23" t="s">
        <v>62</v>
      </c>
      <c r="AD26" s="23">
        <v>506.61</v>
      </c>
      <c r="AE26" s="23">
        <v>481.17</v>
      </c>
      <c r="AF26" s="23">
        <v>480.6</v>
      </c>
      <c r="AG26" s="23">
        <f t="shared" si="2"/>
        <v>-25.439999999999998</v>
      </c>
      <c r="AH26" s="23">
        <f t="shared" si="3"/>
        <v>-26.009999999999991</v>
      </c>
      <c r="AI26" s="23" t="str">
        <f t="shared" si="4"/>
        <v>OK</v>
      </c>
      <c r="AJ26" s="23" t="str">
        <f t="shared" si="4"/>
        <v>OK</v>
      </c>
      <c r="AM26" s="8">
        <v>24</v>
      </c>
      <c r="AN26" s="23">
        <v>13996</v>
      </c>
      <c r="AO26" s="23" t="s">
        <v>38</v>
      </c>
      <c r="AP26" s="4">
        <v>0.05</v>
      </c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10">
        <v>24</v>
      </c>
      <c r="BK26" s="23">
        <v>13996</v>
      </c>
      <c r="BL26" s="23" t="s">
        <v>38</v>
      </c>
      <c r="BM26" s="4">
        <v>0.16</v>
      </c>
      <c r="BN26" s="4">
        <v>0.16</v>
      </c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5"/>
    </row>
    <row r="27" spans="1:84" x14ac:dyDescent="0.25">
      <c r="F27" s="23" t="str">
        <f t="shared" si="7"/>
        <v/>
      </c>
      <c r="G27" s="23" t="str">
        <f t="shared" si="8"/>
        <v/>
      </c>
      <c r="H27" s="23" t="s">
        <v>73</v>
      </c>
      <c r="I27" s="23" t="str">
        <f t="shared" si="5"/>
        <v/>
      </c>
      <c r="N27" s="23" t="str">
        <f t="shared" si="0"/>
        <v/>
      </c>
      <c r="O27" s="23" t="str">
        <f t="shared" si="1"/>
        <v/>
      </c>
      <c r="AG27" s="23" t="str">
        <f t="shared" si="2"/>
        <v/>
      </c>
      <c r="AH27" s="23" t="str">
        <f t="shared" si="3"/>
        <v/>
      </c>
      <c r="AI27" s="23" t="str">
        <f t="shared" si="4"/>
        <v/>
      </c>
      <c r="AJ27" s="23" t="str">
        <f t="shared" si="4"/>
        <v/>
      </c>
      <c r="AM27" s="8">
        <v>25</v>
      </c>
      <c r="AN27" s="23">
        <v>13527</v>
      </c>
      <c r="AO27" s="23" t="s">
        <v>38</v>
      </c>
      <c r="AP27" s="4">
        <v>0.05</v>
      </c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10">
        <v>25</v>
      </c>
      <c r="BK27" s="23">
        <v>13527</v>
      </c>
      <c r="BL27" s="23" t="s">
        <v>38</v>
      </c>
      <c r="BM27" s="4">
        <v>0.16</v>
      </c>
      <c r="BN27" s="4">
        <v>0.16</v>
      </c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5"/>
    </row>
    <row r="28" spans="1:84" x14ac:dyDescent="0.25">
      <c r="A28" s="23" t="s">
        <v>41</v>
      </c>
      <c r="B28" s="23">
        <v>1331</v>
      </c>
      <c r="C28" s="23" t="s">
        <v>40</v>
      </c>
      <c r="D28" s="23">
        <v>503.68</v>
      </c>
      <c r="E28" s="23">
        <v>36990</v>
      </c>
      <c r="F28" s="23">
        <f t="shared" si="7"/>
        <v>0.62999999999999545</v>
      </c>
      <c r="G28" s="23" t="str">
        <f t="shared" si="8"/>
        <v/>
      </c>
      <c r="H28" s="23">
        <f t="shared" ref="H28" si="14">IF(D31=0,"",IF(D28=0,"",D28-D31))</f>
        <v>2.1200000000000045</v>
      </c>
      <c r="I28" s="23" t="str">
        <f t="shared" si="5"/>
        <v/>
      </c>
      <c r="J28" s="23">
        <v>0</v>
      </c>
      <c r="K28" s="23">
        <v>218.25</v>
      </c>
      <c r="L28" s="23">
        <v>930.73</v>
      </c>
      <c r="M28" s="23">
        <v>1853</v>
      </c>
      <c r="N28" s="23" t="str">
        <f t="shared" si="0"/>
        <v/>
      </c>
      <c r="O28" s="23" t="str">
        <f t="shared" si="1"/>
        <v/>
      </c>
      <c r="AA28" s="23" t="s">
        <v>41</v>
      </c>
      <c r="AB28" s="23">
        <v>1331</v>
      </c>
      <c r="AC28" s="23" t="s">
        <v>40</v>
      </c>
      <c r="AD28" s="23">
        <v>503.68</v>
      </c>
      <c r="AE28" s="23">
        <v>481.14</v>
      </c>
      <c r="AF28" s="23">
        <v>480.07</v>
      </c>
      <c r="AG28" s="23">
        <f t="shared" si="2"/>
        <v>-22.54000000000002</v>
      </c>
      <c r="AH28" s="23">
        <f t="shared" si="3"/>
        <v>-23.610000000000014</v>
      </c>
      <c r="AI28" s="23" t="str">
        <f t="shared" si="4"/>
        <v>OK</v>
      </c>
      <c r="AJ28" s="23" t="str">
        <f t="shared" si="4"/>
        <v>OK</v>
      </c>
      <c r="AM28" s="8">
        <v>26</v>
      </c>
      <c r="AN28" s="23">
        <v>13056</v>
      </c>
      <c r="AO28" s="23" t="s">
        <v>38</v>
      </c>
      <c r="AP28" s="4">
        <v>0.05</v>
      </c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10">
        <v>26</v>
      </c>
      <c r="BK28" s="23">
        <v>13056</v>
      </c>
      <c r="BL28" s="23" t="s">
        <v>38</v>
      </c>
      <c r="BM28" s="4">
        <v>0.16</v>
      </c>
      <c r="BN28" s="4">
        <v>0.16</v>
      </c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5"/>
    </row>
    <row r="29" spans="1:84" x14ac:dyDescent="0.25">
      <c r="A29" s="23" t="s">
        <v>41</v>
      </c>
      <c r="B29" s="23">
        <v>1331</v>
      </c>
      <c r="C29" s="23" t="s">
        <v>59</v>
      </c>
      <c r="D29" s="23">
        <v>496.38</v>
      </c>
      <c r="E29" s="23">
        <v>22275</v>
      </c>
      <c r="F29" s="23">
        <f t="shared" si="7"/>
        <v>0.56000000000000227</v>
      </c>
      <c r="G29" s="23" t="str">
        <f t="shared" si="8"/>
        <v/>
      </c>
      <c r="H29" s="23" t="s">
        <v>73</v>
      </c>
      <c r="I29" s="23" t="str">
        <f t="shared" si="5"/>
        <v/>
      </c>
      <c r="J29" s="23">
        <v>0</v>
      </c>
      <c r="K29" s="23">
        <v>226.35</v>
      </c>
      <c r="L29" s="23">
        <v>841.86</v>
      </c>
      <c r="M29" s="23">
        <v>1853</v>
      </c>
      <c r="N29" s="23" t="str">
        <f t="shared" si="0"/>
        <v/>
      </c>
      <c r="O29" s="23" t="str">
        <f t="shared" si="1"/>
        <v/>
      </c>
      <c r="AA29" s="23" t="s">
        <v>41</v>
      </c>
      <c r="AB29" s="23">
        <v>1331</v>
      </c>
      <c r="AC29" s="23" t="s">
        <v>59</v>
      </c>
      <c r="AD29" s="23">
        <v>496.38</v>
      </c>
      <c r="AE29" s="23">
        <v>481.14</v>
      </c>
      <c r="AF29" s="23">
        <v>480.07</v>
      </c>
      <c r="AG29" s="23">
        <f t="shared" si="2"/>
        <v>-15.240000000000009</v>
      </c>
      <c r="AH29" s="23">
        <f t="shared" si="3"/>
        <v>-16.310000000000002</v>
      </c>
      <c r="AI29" s="23" t="str">
        <f t="shared" si="4"/>
        <v>OK</v>
      </c>
      <c r="AJ29" s="23" t="str">
        <f t="shared" si="4"/>
        <v>OK</v>
      </c>
      <c r="AM29" s="8">
        <v>27</v>
      </c>
      <c r="AN29" s="23">
        <v>11972</v>
      </c>
      <c r="AO29" s="23" t="s">
        <v>38</v>
      </c>
      <c r="AP29" s="4">
        <v>0.05</v>
      </c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10">
        <v>27</v>
      </c>
      <c r="BK29" s="23">
        <v>11972</v>
      </c>
      <c r="BL29" s="23" t="s">
        <v>38</v>
      </c>
      <c r="BM29" s="4">
        <v>0.16</v>
      </c>
      <c r="BN29" s="4">
        <v>0.16</v>
      </c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5"/>
    </row>
    <row r="30" spans="1:84" x14ac:dyDescent="0.25">
      <c r="A30" s="23" t="s">
        <v>41</v>
      </c>
      <c r="B30" s="23">
        <v>1331</v>
      </c>
      <c r="C30" s="23" t="s">
        <v>60</v>
      </c>
      <c r="D30" s="23">
        <v>499.43</v>
      </c>
      <c r="E30" s="23">
        <v>27997</v>
      </c>
      <c r="F30" s="23">
        <f t="shared" si="7"/>
        <v>0.61000000000001364</v>
      </c>
      <c r="G30" s="23" t="str">
        <f t="shared" si="8"/>
        <v/>
      </c>
      <c r="H30" s="23">
        <f t="shared" ref="H30:H32" si="15">IF(D30=0,"",IF(D29=0,"",D30-D29))</f>
        <v>3.0500000000000114</v>
      </c>
      <c r="I30" s="23" t="str">
        <f t="shared" si="5"/>
        <v/>
      </c>
      <c r="J30" s="23">
        <v>0</v>
      </c>
      <c r="K30" s="23">
        <v>223.43</v>
      </c>
      <c r="L30" s="23">
        <v>876.08</v>
      </c>
      <c r="M30" s="23">
        <v>1853</v>
      </c>
      <c r="N30" s="23" t="str">
        <f t="shared" si="0"/>
        <v/>
      </c>
      <c r="O30" s="23" t="str">
        <f t="shared" si="1"/>
        <v/>
      </c>
      <c r="AA30" s="23" t="s">
        <v>41</v>
      </c>
      <c r="AB30" s="23">
        <v>1331</v>
      </c>
      <c r="AC30" s="23" t="s">
        <v>60</v>
      </c>
      <c r="AD30" s="23">
        <v>499.43</v>
      </c>
      <c r="AE30" s="23">
        <v>481.14</v>
      </c>
      <c r="AF30" s="23">
        <v>480.07</v>
      </c>
      <c r="AG30" s="23">
        <f t="shared" si="2"/>
        <v>-18.29000000000002</v>
      </c>
      <c r="AH30" s="23">
        <f t="shared" si="3"/>
        <v>-19.360000000000014</v>
      </c>
      <c r="AI30" s="23" t="str">
        <f t="shared" si="4"/>
        <v>OK</v>
      </c>
      <c r="AJ30" s="23" t="str">
        <f t="shared" si="4"/>
        <v>OK</v>
      </c>
      <c r="AM30" s="8">
        <v>28</v>
      </c>
      <c r="AN30" s="4">
        <v>11529</v>
      </c>
      <c r="AO30" s="4" t="s">
        <v>38</v>
      </c>
      <c r="AP30" s="4">
        <v>0.05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10">
        <v>28</v>
      </c>
      <c r="BK30" s="4">
        <v>11529</v>
      </c>
      <c r="BL30" s="4" t="s">
        <v>38</v>
      </c>
      <c r="BM30" s="4">
        <v>0.16</v>
      </c>
      <c r="BN30" s="4">
        <v>0.16</v>
      </c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5"/>
    </row>
    <row r="31" spans="1:84" x14ac:dyDescent="0.25">
      <c r="A31" s="23" t="s">
        <v>41</v>
      </c>
      <c r="B31" s="23">
        <v>1331</v>
      </c>
      <c r="C31" s="23" t="s">
        <v>61</v>
      </c>
      <c r="D31" s="23">
        <v>501.56</v>
      </c>
      <c r="E31" s="23">
        <v>32368</v>
      </c>
      <c r="F31" s="23">
        <f t="shared" si="7"/>
        <v>0.61000000000001364</v>
      </c>
      <c r="G31" s="23" t="str">
        <f t="shared" si="8"/>
        <v/>
      </c>
      <c r="H31" s="23">
        <f t="shared" si="15"/>
        <v>2.1299999999999955</v>
      </c>
      <c r="I31" s="23" t="str">
        <f t="shared" si="5"/>
        <v/>
      </c>
      <c r="J31" s="23">
        <v>0</v>
      </c>
      <c r="K31" s="23">
        <v>221.14</v>
      </c>
      <c r="L31" s="23">
        <v>902.57</v>
      </c>
      <c r="M31" s="23">
        <v>1853</v>
      </c>
      <c r="N31" s="23" t="str">
        <f t="shared" si="0"/>
        <v/>
      </c>
      <c r="O31" s="23" t="str">
        <f t="shared" si="1"/>
        <v/>
      </c>
      <c r="AA31" s="23" t="s">
        <v>41</v>
      </c>
      <c r="AB31" s="23">
        <v>1331</v>
      </c>
      <c r="AC31" s="23" t="s">
        <v>61</v>
      </c>
      <c r="AD31" s="23">
        <v>501.56</v>
      </c>
      <c r="AE31" s="23">
        <v>481.14</v>
      </c>
      <c r="AF31" s="23">
        <v>480.07</v>
      </c>
      <c r="AG31" s="23">
        <f t="shared" si="2"/>
        <v>-20.420000000000016</v>
      </c>
      <c r="AH31" s="23">
        <f t="shared" si="3"/>
        <v>-21.490000000000009</v>
      </c>
      <c r="AI31" s="23" t="str">
        <f t="shared" si="4"/>
        <v>OK</v>
      </c>
      <c r="AJ31" s="23" t="str">
        <f t="shared" si="4"/>
        <v>OK</v>
      </c>
      <c r="AM31" s="8">
        <v>29</v>
      </c>
      <c r="AN31" s="4">
        <v>11142</v>
      </c>
      <c r="AO31" s="4" t="s">
        <v>38</v>
      </c>
      <c r="AP31" s="4">
        <v>0.05</v>
      </c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10">
        <v>29</v>
      </c>
      <c r="BK31" s="4">
        <v>11142</v>
      </c>
      <c r="BL31" s="4" t="s">
        <v>38</v>
      </c>
      <c r="BM31" s="4">
        <v>0.16</v>
      </c>
      <c r="BN31" s="4">
        <v>0.16</v>
      </c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5"/>
    </row>
    <row r="32" spans="1:84" x14ac:dyDescent="0.25">
      <c r="A32" s="23" t="s">
        <v>41</v>
      </c>
      <c r="B32" s="23">
        <v>1331</v>
      </c>
      <c r="C32" s="23" t="s">
        <v>62</v>
      </c>
      <c r="D32" s="23">
        <v>507.36</v>
      </c>
      <c r="E32" s="23">
        <v>48529</v>
      </c>
      <c r="F32" s="23">
        <f t="shared" si="7"/>
        <v>0.75</v>
      </c>
      <c r="G32" s="23" t="str">
        <f t="shared" si="8"/>
        <v/>
      </c>
      <c r="H32" s="23">
        <f t="shared" si="15"/>
        <v>5.8000000000000114</v>
      </c>
      <c r="I32" s="23" t="str">
        <f t="shared" si="5"/>
        <v/>
      </c>
      <c r="J32" s="23">
        <v>0</v>
      </c>
      <c r="K32" s="23">
        <v>213.18</v>
      </c>
      <c r="L32" s="23">
        <v>975.06</v>
      </c>
      <c r="M32" s="23">
        <v>1853</v>
      </c>
      <c r="N32" s="23" t="str">
        <f t="shared" si="0"/>
        <v/>
      </c>
      <c r="O32" s="23" t="str">
        <f t="shared" si="1"/>
        <v/>
      </c>
      <c r="AA32" s="23" t="s">
        <v>41</v>
      </c>
      <c r="AB32" s="23">
        <v>1331</v>
      </c>
      <c r="AC32" s="23" t="s">
        <v>62</v>
      </c>
      <c r="AD32" s="23">
        <v>507.36</v>
      </c>
      <c r="AE32" s="23">
        <v>481.14</v>
      </c>
      <c r="AF32" s="23">
        <v>480.07</v>
      </c>
      <c r="AG32" s="23">
        <f t="shared" si="2"/>
        <v>-26.220000000000027</v>
      </c>
      <c r="AH32" s="23">
        <f t="shared" si="3"/>
        <v>-27.29000000000002</v>
      </c>
      <c r="AI32" s="23" t="str">
        <f t="shared" si="4"/>
        <v>OK</v>
      </c>
      <c r="AJ32" s="23" t="str">
        <f t="shared" si="4"/>
        <v>OK</v>
      </c>
      <c r="AM32" s="8">
        <v>30</v>
      </c>
      <c r="AN32" s="4">
        <v>10509</v>
      </c>
      <c r="AO32" s="4" t="s">
        <v>38</v>
      </c>
      <c r="AP32" s="4">
        <v>0.05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10">
        <v>30</v>
      </c>
      <c r="BK32" s="4">
        <v>10509</v>
      </c>
      <c r="BL32" s="4" t="s">
        <v>38</v>
      </c>
      <c r="BM32" s="4">
        <v>0.16</v>
      </c>
      <c r="BN32" s="4">
        <v>0.16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5"/>
    </row>
    <row r="33" spans="1:84" x14ac:dyDescent="0.25">
      <c r="F33" s="23" t="str">
        <f t="shared" si="7"/>
        <v/>
      </c>
      <c r="G33" s="23" t="str">
        <f t="shared" si="8"/>
        <v/>
      </c>
      <c r="H33" s="23" t="s">
        <v>73</v>
      </c>
      <c r="I33" s="23" t="str">
        <f t="shared" si="5"/>
        <v/>
      </c>
      <c r="N33" s="23" t="str">
        <f t="shared" si="0"/>
        <v/>
      </c>
      <c r="O33" s="23" t="str">
        <f t="shared" si="1"/>
        <v/>
      </c>
      <c r="AG33" s="23" t="str">
        <f t="shared" si="2"/>
        <v/>
      </c>
      <c r="AH33" s="23" t="str">
        <f t="shared" si="3"/>
        <v/>
      </c>
      <c r="AI33" s="23" t="str">
        <f t="shared" si="4"/>
        <v/>
      </c>
      <c r="AJ33" s="23" t="str">
        <f t="shared" si="4"/>
        <v/>
      </c>
      <c r="AM33" s="8">
        <v>31</v>
      </c>
      <c r="AN33" s="4">
        <v>10215</v>
      </c>
      <c r="AO33" s="4" t="s">
        <v>38</v>
      </c>
      <c r="AP33" s="4">
        <v>0.05</v>
      </c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10">
        <v>31</v>
      </c>
      <c r="BK33" s="4">
        <v>10215</v>
      </c>
      <c r="BL33" s="4" t="s">
        <v>38</v>
      </c>
      <c r="BM33" s="4">
        <v>0.16</v>
      </c>
      <c r="BN33" s="4">
        <v>0.16</v>
      </c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5"/>
    </row>
    <row r="34" spans="1:84" x14ac:dyDescent="0.25">
      <c r="A34" s="23" t="s">
        <v>41</v>
      </c>
      <c r="B34" s="23">
        <v>2017</v>
      </c>
      <c r="C34" s="23" t="s">
        <v>40</v>
      </c>
      <c r="D34" s="23">
        <v>504.1</v>
      </c>
      <c r="E34" s="23">
        <v>36990</v>
      </c>
      <c r="F34" s="23">
        <f t="shared" si="7"/>
        <v>0.42000000000001592</v>
      </c>
      <c r="G34" s="23" t="str">
        <f t="shared" si="8"/>
        <v/>
      </c>
      <c r="H34" s="23">
        <f t="shared" ref="H34" si="16">IF(D37=0,"",IF(D34=0,"",D34-D37))</f>
        <v>2.1299999999999955</v>
      </c>
      <c r="I34" s="23" t="str">
        <f t="shared" si="5"/>
        <v/>
      </c>
      <c r="J34" s="23">
        <v>0</v>
      </c>
      <c r="K34" s="23">
        <v>291.49</v>
      </c>
      <c r="L34" s="23">
        <v>1481.27</v>
      </c>
      <c r="M34" s="23">
        <v>2232.4</v>
      </c>
      <c r="N34" s="23" t="str">
        <f t="shared" si="0"/>
        <v/>
      </c>
      <c r="O34" s="23" t="str">
        <f t="shared" si="1"/>
        <v/>
      </c>
      <c r="AA34" s="23" t="s">
        <v>41</v>
      </c>
      <c r="AB34" s="23">
        <v>2017</v>
      </c>
      <c r="AC34" s="23" t="s">
        <v>40</v>
      </c>
      <c r="AD34" s="23">
        <v>504.1</v>
      </c>
      <c r="AE34" s="23">
        <v>478.87</v>
      </c>
      <c r="AF34" s="23">
        <v>479.56</v>
      </c>
      <c r="AG34" s="23">
        <f t="shared" si="2"/>
        <v>-25.230000000000018</v>
      </c>
      <c r="AH34" s="23">
        <f t="shared" si="3"/>
        <v>-24.54000000000002</v>
      </c>
      <c r="AI34" s="23" t="str">
        <f t="shared" si="4"/>
        <v>OK</v>
      </c>
      <c r="AJ34" s="23" t="str">
        <f t="shared" si="4"/>
        <v>OK</v>
      </c>
      <c r="AM34" s="8">
        <v>32</v>
      </c>
      <c r="AN34" s="4">
        <v>10119</v>
      </c>
      <c r="AO34" s="4" t="s">
        <v>34</v>
      </c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10">
        <v>32</v>
      </c>
      <c r="BK34" s="4">
        <v>10119</v>
      </c>
      <c r="BL34" s="4" t="s">
        <v>34</v>
      </c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5"/>
    </row>
    <row r="35" spans="1:84" x14ac:dyDescent="0.25">
      <c r="A35" s="23" t="s">
        <v>41</v>
      </c>
      <c r="B35" s="23">
        <v>2017</v>
      </c>
      <c r="C35" s="23" t="s">
        <v>59</v>
      </c>
      <c r="D35" s="23">
        <v>496.76</v>
      </c>
      <c r="E35" s="23">
        <v>22275</v>
      </c>
      <c r="F35" s="23">
        <f t="shared" si="7"/>
        <v>0.37999999999999545</v>
      </c>
      <c r="G35" s="23" t="str">
        <f t="shared" si="8"/>
        <v/>
      </c>
      <c r="H35" s="23" t="s">
        <v>73</v>
      </c>
      <c r="I35" s="23" t="str">
        <f t="shared" si="5"/>
        <v/>
      </c>
      <c r="J35" s="23">
        <v>0</v>
      </c>
      <c r="K35" s="23">
        <v>313.91000000000003</v>
      </c>
      <c r="L35" s="23">
        <v>1410.28</v>
      </c>
      <c r="M35" s="23">
        <v>2232.4</v>
      </c>
      <c r="N35" s="23" t="str">
        <f t="shared" si="0"/>
        <v/>
      </c>
      <c r="O35" s="23" t="str">
        <f t="shared" si="1"/>
        <v/>
      </c>
      <c r="AA35" s="23" t="s">
        <v>41</v>
      </c>
      <c r="AB35" s="23">
        <v>2017</v>
      </c>
      <c r="AC35" s="23" t="s">
        <v>59</v>
      </c>
      <c r="AD35" s="23">
        <v>496.76</v>
      </c>
      <c r="AE35" s="23">
        <v>478.87</v>
      </c>
      <c r="AF35" s="23">
        <v>479.56</v>
      </c>
      <c r="AG35" s="23">
        <f t="shared" si="2"/>
        <v>-17.889999999999986</v>
      </c>
      <c r="AH35" s="23">
        <f t="shared" si="3"/>
        <v>-17.199999999999989</v>
      </c>
      <c r="AI35" s="23" t="str">
        <f t="shared" si="4"/>
        <v>OK</v>
      </c>
      <c r="AJ35" s="23" t="str">
        <f t="shared" si="4"/>
        <v>OK</v>
      </c>
      <c r="AM35" s="8">
        <v>33</v>
      </c>
      <c r="AN35" s="4">
        <v>9984</v>
      </c>
      <c r="AO35" s="4" t="s">
        <v>38</v>
      </c>
      <c r="AP35" s="4">
        <v>0.05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10">
        <v>33</v>
      </c>
      <c r="BK35" s="4">
        <v>9984</v>
      </c>
      <c r="BL35" s="4" t="s">
        <v>38</v>
      </c>
      <c r="BM35" s="4">
        <v>0.16</v>
      </c>
      <c r="BN35" s="4">
        <v>0.16</v>
      </c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5"/>
    </row>
    <row r="36" spans="1:84" x14ac:dyDescent="0.25">
      <c r="A36" s="23" t="s">
        <v>41</v>
      </c>
      <c r="B36" s="23">
        <v>2017</v>
      </c>
      <c r="C36" s="23" t="s">
        <v>60</v>
      </c>
      <c r="D36" s="23">
        <v>499.82</v>
      </c>
      <c r="E36" s="23">
        <v>27997</v>
      </c>
      <c r="F36" s="23">
        <f t="shared" si="7"/>
        <v>0.38999999999998636</v>
      </c>
      <c r="G36" s="23" t="str">
        <f t="shared" si="8"/>
        <v/>
      </c>
      <c r="H36" s="23">
        <f t="shared" ref="H36:H38" si="17">IF(D36=0,"",IF(D35=0,"",D36-D35))</f>
        <v>3.0600000000000023</v>
      </c>
      <c r="I36" s="23" t="str">
        <f t="shared" si="5"/>
        <v/>
      </c>
      <c r="J36" s="23">
        <v>0</v>
      </c>
      <c r="K36" s="23">
        <v>305.24</v>
      </c>
      <c r="L36" s="23">
        <v>1437.96</v>
      </c>
      <c r="M36" s="23">
        <v>2232.4</v>
      </c>
      <c r="N36" s="23" t="str">
        <f t="shared" si="0"/>
        <v/>
      </c>
      <c r="O36" s="23" t="str">
        <f t="shared" si="1"/>
        <v/>
      </c>
      <c r="AA36" s="23" t="s">
        <v>41</v>
      </c>
      <c r="AB36" s="23">
        <v>2017</v>
      </c>
      <c r="AC36" s="23" t="s">
        <v>60</v>
      </c>
      <c r="AD36" s="23">
        <v>499.82</v>
      </c>
      <c r="AE36" s="23">
        <v>478.87</v>
      </c>
      <c r="AF36" s="23">
        <v>479.56</v>
      </c>
      <c r="AG36" s="23">
        <f t="shared" si="2"/>
        <v>-20.949999999999989</v>
      </c>
      <c r="AH36" s="23">
        <f t="shared" si="3"/>
        <v>-20.259999999999991</v>
      </c>
      <c r="AI36" s="23" t="str">
        <f t="shared" si="4"/>
        <v>OK</v>
      </c>
      <c r="AJ36" s="23" t="str">
        <f t="shared" si="4"/>
        <v>OK</v>
      </c>
      <c r="AM36" s="8">
        <v>34</v>
      </c>
      <c r="AN36" s="4">
        <v>9677</v>
      </c>
      <c r="AO36" s="4" t="s">
        <v>38</v>
      </c>
      <c r="AP36" s="4">
        <v>0.05</v>
      </c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10">
        <v>34</v>
      </c>
      <c r="BK36" s="4">
        <v>9677</v>
      </c>
      <c r="BL36" s="4" t="s">
        <v>38</v>
      </c>
      <c r="BM36" s="4">
        <v>0.16</v>
      </c>
      <c r="BN36" s="4">
        <v>0.16</v>
      </c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5"/>
    </row>
    <row r="37" spans="1:84" x14ac:dyDescent="0.25">
      <c r="A37" s="23" t="s">
        <v>41</v>
      </c>
      <c r="B37" s="23">
        <v>2017</v>
      </c>
      <c r="C37" s="23" t="s">
        <v>61</v>
      </c>
      <c r="D37" s="23">
        <v>501.97</v>
      </c>
      <c r="E37" s="23">
        <v>32368</v>
      </c>
      <c r="F37" s="23">
        <f t="shared" si="7"/>
        <v>0.41000000000002501</v>
      </c>
      <c r="G37" s="23" t="str">
        <f t="shared" si="8"/>
        <v/>
      </c>
      <c r="H37" s="23">
        <f t="shared" si="17"/>
        <v>2.1500000000000341</v>
      </c>
      <c r="I37" s="23" t="str">
        <f t="shared" si="5"/>
        <v/>
      </c>
      <c r="J37" s="23">
        <v>0</v>
      </c>
      <c r="K37" s="23">
        <v>295.45</v>
      </c>
      <c r="L37" s="23">
        <v>1460.63</v>
      </c>
      <c r="M37" s="23">
        <v>2232.4</v>
      </c>
      <c r="N37" s="23" t="str">
        <f t="shared" si="0"/>
        <v/>
      </c>
      <c r="O37" s="23" t="str">
        <f t="shared" si="1"/>
        <v/>
      </c>
      <c r="AA37" s="23" t="s">
        <v>41</v>
      </c>
      <c r="AB37" s="23">
        <v>2017</v>
      </c>
      <c r="AC37" s="23" t="s">
        <v>61</v>
      </c>
      <c r="AD37" s="23">
        <v>501.97</v>
      </c>
      <c r="AE37" s="23">
        <v>478.87</v>
      </c>
      <c r="AF37" s="23">
        <v>479.56</v>
      </c>
      <c r="AG37" s="23">
        <f t="shared" si="2"/>
        <v>-23.100000000000023</v>
      </c>
      <c r="AH37" s="23">
        <f t="shared" si="3"/>
        <v>-22.410000000000025</v>
      </c>
      <c r="AI37" s="23" t="str">
        <f t="shared" si="4"/>
        <v>OK</v>
      </c>
      <c r="AJ37" s="23" t="str">
        <f t="shared" si="4"/>
        <v>OK</v>
      </c>
      <c r="AM37" s="8">
        <v>35</v>
      </c>
      <c r="AN37" s="4">
        <v>9185</v>
      </c>
      <c r="AO37" s="4" t="s">
        <v>38</v>
      </c>
      <c r="AP37" s="4">
        <v>0.05</v>
      </c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10">
        <v>35</v>
      </c>
      <c r="BK37" s="4">
        <v>9185</v>
      </c>
      <c r="BL37" s="4" t="s">
        <v>38</v>
      </c>
      <c r="BM37" s="4">
        <v>0.16</v>
      </c>
      <c r="BN37" s="4">
        <v>0.16</v>
      </c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5"/>
    </row>
    <row r="38" spans="1:84" x14ac:dyDescent="0.25">
      <c r="A38" s="23" t="s">
        <v>41</v>
      </c>
      <c r="B38" s="23">
        <v>2017</v>
      </c>
      <c r="C38" s="23" t="s">
        <v>62</v>
      </c>
      <c r="D38" s="23">
        <v>507.87</v>
      </c>
      <c r="E38" s="23">
        <v>48529</v>
      </c>
      <c r="F38" s="23">
        <f t="shared" si="7"/>
        <v>0.50999999999999091</v>
      </c>
      <c r="G38" s="23" t="str">
        <f t="shared" si="8"/>
        <v/>
      </c>
      <c r="H38" s="23">
        <f t="shared" si="17"/>
        <v>5.8999999999999773</v>
      </c>
      <c r="I38" s="23" t="str">
        <f t="shared" si="5"/>
        <v/>
      </c>
      <c r="J38" s="23">
        <v>0</v>
      </c>
      <c r="K38" s="23">
        <v>287.83</v>
      </c>
      <c r="L38" s="23">
        <v>1514.56</v>
      </c>
      <c r="M38" s="23">
        <v>2232.4</v>
      </c>
      <c r="N38" s="23" t="str">
        <f t="shared" si="0"/>
        <v/>
      </c>
      <c r="O38" s="23" t="str">
        <f t="shared" si="1"/>
        <v/>
      </c>
      <c r="AA38" s="23" t="s">
        <v>41</v>
      </c>
      <c r="AB38" s="23">
        <v>2017</v>
      </c>
      <c r="AC38" s="23" t="s">
        <v>62</v>
      </c>
      <c r="AD38" s="23">
        <v>507.87</v>
      </c>
      <c r="AE38" s="23">
        <v>478.87</v>
      </c>
      <c r="AF38" s="23">
        <v>479.56</v>
      </c>
      <c r="AG38" s="23">
        <f t="shared" si="2"/>
        <v>-29</v>
      </c>
      <c r="AH38" s="23">
        <f t="shared" si="3"/>
        <v>-28.310000000000002</v>
      </c>
      <c r="AI38" s="23" t="str">
        <f t="shared" si="4"/>
        <v>OK</v>
      </c>
      <c r="AJ38" s="23" t="str">
        <f t="shared" si="4"/>
        <v>OK</v>
      </c>
      <c r="AM38" s="8">
        <v>36</v>
      </c>
      <c r="AN38" s="4">
        <v>8527</v>
      </c>
      <c r="AO38" s="4" t="s">
        <v>38</v>
      </c>
      <c r="AP38" s="4">
        <v>0.05</v>
      </c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10">
        <v>36</v>
      </c>
      <c r="BK38" s="4">
        <v>8527</v>
      </c>
      <c r="BL38" s="4" t="s">
        <v>38</v>
      </c>
      <c r="BM38" s="4">
        <v>0.16</v>
      </c>
      <c r="BN38" s="4">
        <v>0.16</v>
      </c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5"/>
    </row>
    <row r="39" spans="1:84" x14ac:dyDescent="0.25">
      <c r="F39" s="23" t="str">
        <f t="shared" si="7"/>
        <v/>
      </c>
      <c r="G39" s="23" t="str">
        <f t="shared" si="8"/>
        <v/>
      </c>
      <c r="H39" s="23" t="s">
        <v>73</v>
      </c>
      <c r="I39" s="23" t="str">
        <f t="shared" si="5"/>
        <v/>
      </c>
      <c r="N39" s="23" t="str">
        <f t="shared" si="0"/>
        <v/>
      </c>
      <c r="O39" s="23" t="str">
        <f t="shared" si="1"/>
        <v/>
      </c>
      <c r="AG39" s="23" t="str">
        <f t="shared" si="2"/>
        <v/>
      </c>
      <c r="AH39" s="23" t="str">
        <f t="shared" si="3"/>
        <v/>
      </c>
      <c r="AI39" s="23" t="str">
        <f t="shared" si="4"/>
        <v/>
      </c>
      <c r="AJ39" s="23" t="str">
        <f t="shared" si="4"/>
        <v/>
      </c>
      <c r="AM39" s="8">
        <v>37</v>
      </c>
      <c r="AN39" s="4">
        <v>7992</v>
      </c>
      <c r="AO39" s="4" t="s">
        <v>38</v>
      </c>
      <c r="AP39" s="4">
        <v>0.05</v>
      </c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10">
        <v>37</v>
      </c>
      <c r="BK39" s="4">
        <v>7992</v>
      </c>
      <c r="BL39" s="4" t="s">
        <v>38</v>
      </c>
      <c r="BM39" s="4">
        <v>0.16</v>
      </c>
      <c r="BN39" s="4">
        <v>0.16</v>
      </c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5"/>
    </row>
    <row r="40" spans="1:84" x14ac:dyDescent="0.25">
      <c r="A40" s="23" t="s">
        <v>41</v>
      </c>
      <c r="B40" s="23">
        <v>2425</v>
      </c>
      <c r="C40" s="23" t="s">
        <v>40</v>
      </c>
      <c r="D40" s="23">
        <v>504.17</v>
      </c>
      <c r="E40" s="23">
        <v>36990</v>
      </c>
      <c r="F40" s="23">
        <f t="shared" si="7"/>
        <v>6.9999999999993179E-2</v>
      </c>
      <c r="G40" s="23" t="str">
        <f t="shared" si="8"/>
        <v/>
      </c>
      <c r="H40" s="23">
        <f t="shared" ref="H40" si="18">IF(D43=0,"",IF(D40=0,"",D40-D43))</f>
        <v>2.1400000000000432</v>
      </c>
      <c r="I40" s="23" t="str">
        <f t="shared" si="5"/>
        <v/>
      </c>
      <c r="J40" s="23">
        <v>0</v>
      </c>
      <c r="K40" s="23">
        <v>368.32</v>
      </c>
      <c r="L40" s="23">
        <v>1583.4</v>
      </c>
      <c r="M40" s="23">
        <v>1996</v>
      </c>
      <c r="N40" s="23" t="str">
        <f t="shared" si="0"/>
        <v/>
      </c>
      <c r="O40" s="23" t="str">
        <f t="shared" si="1"/>
        <v/>
      </c>
      <c r="AA40" s="23" t="s">
        <v>41</v>
      </c>
      <c r="AB40" s="23">
        <v>2425</v>
      </c>
      <c r="AC40" s="23" t="s">
        <v>40</v>
      </c>
      <c r="AD40" s="23">
        <v>504.17</v>
      </c>
      <c r="AE40" s="23">
        <v>478.43</v>
      </c>
      <c r="AF40" s="23">
        <v>478.27</v>
      </c>
      <c r="AG40" s="23">
        <f t="shared" si="2"/>
        <v>-25.740000000000009</v>
      </c>
      <c r="AH40" s="23">
        <f t="shared" si="3"/>
        <v>-25.900000000000034</v>
      </c>
      <c r="AI40" s="23" t="str">
        <f t="shared" si="4"/>
        <v>OK</v>
      </c>
      <c r="AJ40" s="23" t="str">
        <f t="shared" si="4"/>
        <v>OK</v>
      </c>
      <c r="AM40" s="8">
        <v>38</v>
      </c>
      <c r="AN40" s="4">
        <v>7500</v>
      </c>
      <c r="AO40" s="4" t="s">
        <v>38</v>
      </c>
      <c r="AP40" s="4">
        <v>0.05</v>
      </c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10">
        <v>38</v>
      </c>
      <c r="BK40" s="4">
        <v>7500</v>
      </c>
      <c r="BL40" s="4" t="s">
        <v>38</v>
      </c>
      <c r="BM40" s="4">
        <v>0.16</v>
      </c>
      <c r="BN40" s="4">
        <v>0.16</v>
      </c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5"/>
    </row>
    <row r="41" spans="1:84" x14ac:dyDescent="0.25">
      <c r="A41" s="23" t="s">
        <v>41</v>
      </c>
      <c r="B41" s="23">
        <v>2425</v>
      </c>
      <c r="C41" s="23" t="s">
        <v>59</v>
      </c>
      <c r="D41" s="23">
        <v>496.85</v>
      </c>
      <c r="E41" s="23">
        <v>22275</v>
      </c>
      <c r="F41" s="23">
        <f t="shared" si="7"/>
        <v>9.0000000000031832E-2</v>
      </c>
      <c r="G41" s="23" t="str">
        <f t="shared" si="8"/>
        <v/>
      </c>
      <c r="H41" s="23" t="s">
        <v>73</v>
      </c>
      <c r="I41" s="23" t="str">
        <f t="shared" si="5"/>
        <v/>
      </c>
      <c r="J41" s="23">
        <v>0</v>
      </c>
      <c r="K41" s="23">
        <v>395.34</v>
      </c>
      <c r="L41" s="23">
        <v>1421.02</v>
      </c>
      <c r="M41" s="23">
        <v>1996</v>
      </c>
      <c r="N41" s="23" t="str">
        <f t="shared" si="0"/>
        <v/>
      </c>
      <c r="O41" s="23" t="str">
        <f t="shared" si="1"/>
        <v/>
      </c>
      <c r="AA41" s="23" t="s">
        <v>41</v>
      </c>
      <c r="AB41" s="23">
        <v>2425</v>
      </c>
      <c r="AC41" s="23" t="s">
        <v>59</v>
      </c>
      <c r="AD41" s="23">
        <v>496.85</v>
      </c>
      <c r="AE41" s="23">
        <v>478.43</v>
      </c>
      <c r="AF41" s="23">
        <v>478.27</v>
      </c>
      <c r="AG41" s="23">
        <f t="shared" si="2"/>
        <v>-18.420000000000016</v>
      </c>
      <c r="AH41" s="23">
        <f t="shared" si="3"/>
        <v>-18.580000000000041</v>
      </c>
      <c r="AI41" s="23" t="str">
        <f t="shared" si="4"/>
        <v>OK</v>
      </c>
      <c r="AJ41" s="23" t="str">
        <f t="shared" si="4"/>
        <v>OK</v>
      </c>
      <c r="AM41" s="8">
        <v>39</v>
      </c>
      <c r="AN41" s="4">
        <v>7072</v>
      </c>
      <c r="AO41" s="4" t="s">
        <v>38</v>
      </c>
      <c r="AP41" s="4">
        <v>0.05</v>
      </c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10">
        <v>39</v>
      </c>
      <c r="BK41" s="4">
        <v>7072</v>
      </c>
      <c r="BL41" s="4" t="s">
        <v>38</v>
      </c>
      <c r="BM41" s="4">
        <v>0.16</v>
      </c>
      <c r="BN41" s="4">
        <v>0.16</v>
      </c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5"/>
    </row>
    <row r="42" spans="1:84" x14ac:dyDescent="0.25">
      <c r="A42" s="23" t="s">
        <v>41</v>
      </c>
      <c r="B42" s="23">
        <v>2425</v>
      </c>
      <c r="C42" s="23" t="s">
        <v>60</v>
      </c>
      <c r="D42" s="23">
        <v>499.89</v>
      </c>
      <c r="E42" s="23">
        <v>27997</v>
      </c>
      <c r="F42" s="23">
        <f t="shared" si="7"/>
        <v>6.9999999999993179E-2</v>
      </c>
      <c r="G42" s="23" t="str">
        <f t="shared" si="8"/>
        <v/>
      </c>
      <c r="H42" s="23">
        <f t="shared" ref="H42:H44" si="19">IF(D42=0,"",IF(D41=0,"",D42-D41))</f>
        <v>3.0399999999999636</v>
      </c>
      <c r="I42" s="23" t="str">
        <f t="shared" si="5"/>
        <v/>
      </c>
      <c r="J42" s="23">
        <v>0</v>
      </c>
      <c r="K42" s="23">
        <v>384.62</v>
      </c>
      <c r="L42" s="23">
        <v>1540.38</v>
      </c>
      <c r="M42" s="23">
        <v>1996</v>
      </c>
      <c r="N42" s="23" t="str">
        <f t="shared" si="0"/>
        <v/>
      </c>
      <c r="O42" s="23" t="str">
        <f t="shared" si="1"/>
        <v/>
      </c>
      <c r="AA42" s="23" t="s">
        <v>41</v>
      </c>
      <c r="AB42" s="23">
        <v>2425</v>
      </c>
      <c r="AC42" s="23" t="s">
        <v>60</v>
      </c>
      <c r="AD42" s="23">
        <v>499.89</v>
      </c>
      <c r="AE42" s="23">
        <v>478.43</v>
      </c>
      <c r="AF42" s="23">
        <v>478.27</v>
      </c>
      <c r="AG42" s="23">
        <f t="shared" si="2"/>
        <v>-21.45999999999998</v>
      </c>
      <c r="AH42" s="23">
        <f t="shared" si="3"/>
        <v>-21.620000000000005</v>
      </c>
      <c r="AI42" s="23" t="str">
        <f t="shared" si="4"/>
        <v>OK</v>
      </c>
      <c r="AJ42" s="23" t="str">
        <f t="shared" si="4"/>
        <v>OK</v>
      </c>
      <c r="AM42" s="8">
        <v>40</v>
      </c>
      <c r="AN42" s="4">
        <v>6510</v>
      </c>
      <c r="AO42" s="4" t="s">
        <v>38</v>
      </c>
      <c r="AP42" s="4">
        <v>0.05</v>
      </c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10">
        <v>40</v>
      </c>
      <c r="BK42" s="4">
        <v>6510</v>
      </c>
      <c r="BL42" s="4" t="s">
        <v>38</v>
      </c>
      <c r="BM42" s="4">
        <v>0.16</v>
      </c>
      <c r="BN42" s="4">
        <v>0.16</v>
      </c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5"/>
    </row>
    <row r="43" spans="1:84" x14ac:dyDescent="0.25">
      <c r="A43" s="23" t="s">
        <v>41</v>
      </c>
      <c r="B43" s="23">
        <v>2425</v>
      </c>
      <c r="C43" s="23" t="s">
        <v>61</v>
      </c>
      <c r="D43" s="23">
        <v>502.03</v>
      </c>
      <c r="E43" s="23">
        <v>32368</v>
      </c>
      <c r="F43" s="23">
        <f t="shared" si="7"/>
        <v>5.999999999994543E-2</v>
      </c>
      <c r="G43" s="23" t="str">
        <f t="shared" si="8"/>
        <v/>
      </c>
      <c r="H43" s="23">
        <f t="shared" si="19"/>
        <v>2.1399999999999864</v>
      </c>
      <c r="I43" s="23" t="str">
        <f t="shared" si="5"/>
        <v/>
      </c>
      <c r="J43" s="23">
        <v>0</v>
      </c>
      <c r="K43" s="23">
        <v>377.42</v>
      </c>
      <c r="L43" s="23">
        <v>1578.08</v>
      </c>
      <c r="M43" s="23">
        <v>1996</v>
      </c>
      <c r="N43" s="23" t="str">
        <f t="shared" si="0"/>
        <v/>
      </c>
      <c r="O43" s="23" t="str">
        <f t="shared" si="1"/>
        <v/>
      </c>
      <c r="AA43" s="23" t="s">
        <v>41</v>
      </c>
      <c r="AB43" s="23">
        <v>2425</v>
      </c>
      <c r="AC43" s="23" t="s">
        <v>61</v>
      </c>
      <c r="AD43" s="23">
        <v>502.03</v>
      </c>
      <c r="AE43" s="23">
        <v>478.43</v>
      </c>
      <c r="AF43" s="23">
        <v>478.27</v>
      </c>
      <c r="AG43" s="23">
        <f t="shared" si="2"/>
        <v>-23.599999999999966</v>
      </c>
      <c r="AH43" s="23">
        <f t="shared" si="3"/>
        <v>-23.759999999999991</v>
      </c>
      <c r="AI43" s="23" t="str">
        <f t="shared" si="4"/>
        <v>OK</v>
      </c>
      <c r="AJ43" s="23" t="str">
        <f t="shared" si="4"/>
        <v>OK</v>
      </c>
      <c r="AM43" s="8">
        <v>41</v>
      </c>
      <c r="AN43" s="4">
        <v>5841</v>
      </c>
      <c r="AO43" s="4" t="s">
        <v>38</v>
      </c>
      <c r="AP43" s="4">
        <v>0.05</v>
      </c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10">
        <v>41</v>
      </c>
      <c r="BK43" s="4">
        <v>5841</v>
      </c>
      <c r="BL43" s="4" t="s">
        <v>38</v>
      </c>
      <c r="BM43" s="4">
        <v>0.16</v>
      </c>
      <c r="BN43" s="4">
        <v>0.16</v>
      </c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5"/>
    </row>
    <row r="44" spans="1:84" x14ac:dyDescent="0.25">
      <c r="A44" s="23" t="s">
        <v>41</v>
      </c>
      <c r="B44" s="23">
        <v>2425</v>
      </c>
      <c r="C44" s="23" t="s">
        <v>62</v>
      </c>
      <c r="D44" s="23">
        <v>507.94</v>
      </c>
      <c r="E44" s="23">
        <v>48529</v>
      </c>
      <c r="F44" s="23">
        <f t="shared" si="7"/>
        <v>6.9999999999993179E-2</v>
      </c>
      <c r="G44" s="23" t="str">
        <f t="shared" si="8"/>
        <v/>
      </c>
      <c r="H44" s="23">
        <f t="shared" si="19"/>
        <v>5.910000000000025</v>
      </c>
      <c r="I44" s="23" t="str">
        <f t="shared" si="5"/>
        <v/>
      </c>
      <c r="J44" s="23">
        <v>0</v>
      </c>
      <c r="K44" s="23">
        <v>357.67</v>
      </c>
      <c r="L44" s="23">
        <v>1657.79</v>
      </c>
      <c r="M44" s="23">
        <v>1996</v>
      </c>
      <c r="N44" s="23" t="str">
        <f t="shared" si="0"/>
        <v/>
      </c>
      <c r="O44" s="23" t="str">
        <f t="shared" si="1"/>
        <v/>
      </c>
      <c r="AA44" s="23" t="s">
        <v>41</v>
      </c>
      <c r="AB44" s="23">
        <v>2425</v>
      </c>
      <c r="AC44" s="23" t="s">
        <v>62</v>
      </c>
      <c r="AD44" s="23">
        <v>507.94</v>
      </c>
      <c r="AE44" s="23">
        <v>478.43</v>
      </c>
      <c r="AF44" s="23">
        <v>478.27</v>
      </c>
      <c r="AG44" s="23">
        <f t="shared" si="2"/>
        <v>-29.509999999999991</v>
      </c>
      <c r="AH44" s="23">
        <f t="shared" si="3"/>
        <v>-29.670000000000016</v>
      </c>
      <c r="AI44" s="23" t="str">
        <f t="shared" si="4"/>
        <v>OK</v>
      </c>
      <c r="AJ44" s="23" t="str">
        <f t="shared" si="4"/>
        <v>OK</v>
      </c>
      <c r="AM44" s="8">
        <v>42</v>
      </c>
      <c r="AN44" s="4">
        <v>5085</v>
      </c>
      <c r="AO44" s="4" t="s">
        <v>38</v>
      </c>
      <c r="AP44" s="4">
        <v>0.05</v>
      </c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10">
        <v>42</v>
      </c>
      <c r="BK44" s="4">
        <v>5085</v>
      </c>
      <c r="BL44" s="4" t="s">
        <v>38</v>
      </c>
      <c r="BM44" s="4">
        <v>0.16</v>
      </c>
      <c r="BN44" s="4">
        <v>0.16</v>
      </c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5"/>
    </row>
    <row r="45" spans="1:84" x14ac:dyDescent="0.25">
      <c r="F45" s="23" t="str">
        <f t="shared" si="7"/>
        <v/>
      </c>
      <c r="G45" s="23" t="str">
        <f t="shared" si="8"/>
        <v/>
      </c>
      <c r="H45" s="23" t="s">
        <v>73</v>
      </c>
      <c r="I45" s="23" t="str">
        <f t="shared" si="5"/>
        <v/>
      </c>
      <c r="N45" s="23" t="str">
        <f t="shared" si="0"/>
        <v/>
      </c>
      <c r="O45" s="23" t="str">
        <f t="shared" si="1"/>
        <v/>
      </c>
      <c r="AG45" s="23" t="str">
        <f t="shared" si="2"/>
        <v/>
      </c>
      <c r="AH45" s="23" t="str">
        <f t="shared" si="3"/>
        <v/>
      </c>
      <c r="AI45" s="23" t="str">
        <f t="shared" si="4"/>
        <v/>
      </c>
      <c r="AJ45" s="23" t="str">
        <f t="shared" si="4"/>
        <v/>
      </c>
      <c r="AM45" s="8">
        <v>43</v>
      </c>
      <c r="AN45" s="4">
        <v>3987</v>
      </c>
      <c r="AO45" s="4" t="s">
        <v>38</v>
      </c>
      <c r="AP45" s="4">
        <v>0.05</v>
      </c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10">
        <v>43</v>
      </c>
      <c r="BK45" s="4">
        <v>3987</v>
      </c>
      <c r="BL45" s="4" t="s">
        <v>38</v>
      </c>
      <c r="BM45" s="4">
        <v>0.16</v>
      </c>
      <c r="BN45" s="4">
        <v>0.16</v>
      </c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5"/>
    </row>
    <row r="46" spans="1:84" x14ac:dyDescent="0.25">
      <c r="A46" s="23" t="s">
        <v>41</v>
      </c>
      <c r="B46" s="23">
        <v>2952</v>
      </c>
      <c r="C46" s="23" t="s">
        <v>40</v>
      </c>
      <c r="D46" s="23">
        <v>504.3</v>
      </c>
      <c r="E46" s="23">
        <v>36990</v>
      </c>
      <c r="F46" s="23">
        <f t="shared" si="7"/>
        <v>0.12999999999999545</v>
      </c>
      <c r="G46" s="23" t="str">
        <f t="shared" si="8"/>
        <v/>
      </c>
      <c r="H46" s="23">
        <f t="shared" ref="H46" si="20">IF(D49=0,"",IF(D46=0,"",D46-D49))</f>
        <v>2.1200000000000045</v>
      </c>
      <c r="I46" s="23" t="str">
        <f t="shared" si="5"/>
        <v/>
      </c>
      <c r="J46" s="23">
        <v>0</v>
      </c>
      <c r="K46" s="23">
        <v>324.7</v>
      </c>
      <c r="L46" s="23">
        <v>1164.3</v>
      </c>
      <c r="M46" s="23">
        <v>1684.4</v>
      </c>
      <c r="N46" s="23" t="str">
        <f t="shared" si="0"/>
        <v/>
      </c>
      <c r="O46" s="23" t="str">
        <f t="shared" si="1"/>
        <v/>
      </c>
      <c r="AA46" s="23" t="s">
        <v>41</v>
      </c>
      <c r="AB46" s="23">
        <v>2952</v>
      </c>
      <c r="AC46" s="23" t="s">
        <v>40</v>
      </c>
      <c r="AD46" s="23">
        <v>504.3</v>
      </c>
      <c r="AE46" s="23">
        <v>478.78</v>
      </c>
      <c r="AF46" s="23">
        <v>478.45</v>
      </c>
      <c r="AG46" s="23">
        <f t="shared" si="2"/>
        <v>-25.520000000000039</v>
      </c>
      <c r="AH46" s="23">
        <f t="shared" si="3"/>
        <v>-25.850000000000023</v>
      </c>
      <c r="AI46" s="23" t="str">
        <f t="shared" si="4"/>
        <v>OK</v>
      </c>
      <c r="AJ46" s="23" t="str">
        <f t="shared" si="4"/>
        <v>OK</v>
      </c>
      <c r="AM46" s="8">
        <v>44</v>
      </c>
      <c r="AN46" s="4">
        <v>2952</v>
      </c>
      <c r="AO46" s="4" t="s">
        <v>38</v>
      </c>
      <c r="AP46" s="4">
        <v>0.05</v>
      </c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10">
        <v>44</v>
      </c>
      <c r="BK46" s="4">
        <v>2952</v>
      </c>
      <c r="BL46" s="4" t="s">
        <v>38</v>
      </c>
      <c r="BM46" s="4">
        <v>0.16</v>
      </c>
      <c r="BN46" s="4">
        <v>0.16</v>
      </c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5"/>
    </row>
    <row r="47" spans="1:84" x14ac:dyDescent="0.25">
      <c r="A47" s="23" t="s">
        <v>41</v>
      </c>
      <c r="B47" s="23">
        <v>2952</v>
      </c>
      <c r="C47" s="23" t="s">
        <v>59</v>
      </c>
      <c r="D47" s="23">
        <v>497.05</v>
      </c>
      <c r="E47" s="23">
        <v>22275</v>
      </c>
      <c r="F47" s="23">
        <f t="shared" si="7"/>
        <v>0.19999999999998863</v>
      </c>
      <c r="G47" s="23" t="str">
        <f t="shared" si="8"/>
        <v/>
      </c>
      <c r="H47" s="23" t="s">
        <v>73</v>
      </c>
      <c r="I47" s="23" t="str">
        <f t="shared" si="5"/>
        <v/>
      </c>
      <c r="J47" s="23">
        <v>0</v>
      </c>
      <c r="K47" s="23">
        <v>359.68</v>
      </c>
      <c r="L47" s="23">
        <v>1148.4100000000001</v>
      </c>
      <c r="M47" s="23">
        <v>1684.4</v>
      </c>
      <c r="N47" s="23" t="str">
        <f t="shared" si="0"/>
        <v/>
      </c>
      <c r="O47" s="23" t="str">
        <f t="shared" si="1"/>
        <v/>
      </c>
      <c r="AA47" s="23" t="s">
        <v>41</v>
      </c>
      <c r="AB47" s="23">
        <v>2952</v>
      </c>
      <c r="AC47" s="23" t="s">
        <v>59</v>
      </c>
      <c r="AD47" s="23">
        <v>497.05</v>
      </c>
      <c r="AE47" s="23">
        <v>478.78</v>
      </c>
      <c r="AF47" s="23">
        <v>478.45</v>
      </c>
      <c r="AG47" s="23">
        <f t="shared" si="2"/>
        <v>-18.270000000000039</v>
      </c>
      <c r="AH47" s="23">
        <f t="shared" si="3"/>
        <v>-18.600000000000023</v>
      </c>
      <c r="AI47" s="23" t="str">
        <f t="shared" si="4"/>
        <v>OK</v>
      </c>
      <c r="AJ47" s="23" t="str">
        <f t="shared" si="4"/>
        <v>OK</v>
      </c>
      <c r="AM47" s="8">
        <v>45</v>
      </c>
      <c r="AN47" s="4">
        <v>2425</v>
      </c>
      <c r="AO47" s="4" t="s">
        <v>38</v>
      </c>
      <c r="AP47" s="4">
        <v>0.05</v>
      </c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10">
        <v>45</v>
      </c>
      <c r="BK47" s="4">
        <v>2425</v>
      </c>
      <c r="BL47" s="4" t="s">
        <v>38</v>
      </c>
      <c r="BM47" s="4">
        <v>0.16</v>
      </c>
      <c r="BN47" s="4">
        <v>0.16</v>
      </c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5"/>
    </row>
    <row r="48" spans="1:84" x14ac:dyDescent="0.25">
      <c r="A48" s="23" t="s">
        <v>41</v>
      </c>
      <c r="B48" s="23">
        <v>2952</v>
      </c>
      <c r="C48" s="23" t="s">
        <v>60</v>
      </c>
      <c r="D48" s="23">
        <v>500.06</v>
      </c>
      <c r="E48" s="23">
        <v>27997</v>
      </c>
      <c r="F48" s="23">
        <f t="shared" si="7"/>
        <v>0.17000000000001592</v>
      </c>
      <c r="G48" s="23" t="str">
        <f t="shared" si="8"/>
        <v/>
      </c>
      <c r="H48" s="23">
        <f t="shared" ref="H48:H50" si="21">IF(D48=0,"",IF(D47=0,"",D48-D47))</f>
        <v>3.0099999999999909</v>
      </c>
      <c r="I48" s="23" t="str">
        <f t="shared" si="5"/>
        <v/>
      </c>
      <c r="J48" s="23">
        <v>0</v>
      </c>
      <c r="K48" s="23">
        <v>339.89</v>
      </c>
      <c r="L48" s="23">
        <v>1156.71</v>
      </c>
      <c r="M48" s="23">
        <v>1684.4</v>
      </c>
      <c r="N48" s="23" t="str">
        <f t="shared" si="0"/>
        <v/>
      </c>
      <c r="O48" s="23" t="str">
        <f t="shared" si="1"/>
        <v/>
      </c>
      <c r="AA48" s="23" t="s">
        <v>41</v>
      </c>
      <c r="AB48" s="23">
        <v>2952</v>
      </c>
      <c r="AC48" s="23" t="s">
        <v>60</v>
      </c>
      <c r="AD48" s="23">
        <v>500.06</v>
      </c>
      <c r="AE48" s="23">
        <v>478.78</v>
      </c>
      <c r="AF48" s="23">
        <v>478.45</v>
      </c>
      <c r="AG48" s="23">
        <f t="shared" si="2"/>
        <v>-21.28000000000003</v>
      </c>
      <c r="AH48" s="23">
        <f t="shared" si="3"/>
        <v>-21.610000000000014</v>
      </c>
      <c r="AI48" s="23" t="str">
        <f t="shared" si="4"/>
        <v>OK</v>
      </c>
      <c r="AJ48" s="23" t="str">
        <f t="shared" si="4"/>
        <v>OK</v>
      </c>
      <c r="AM48" s="8">
        <v>46</v>
      </c>
      <c r="AN48" s="4">
        <v>2017</v>
      </c>
      <c r="AO48" s="4" t="s">
        <v>38</v>
      </c>
      <c r="AP48" s="4">
        <v>0.05</v>
      </c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10">
        <v>46</v>
      </c>
      <c r="BK48" s="4">
        <v>2017</v>
      </c>
      <c r="BL48" s="4" t="s">
        <v>38</v>
      </c>
      <c r="BM48" s="4">
        <v>0.16</v>
      </c>
      <c r="BN48" s="4">
        <v>0.16</v>
      </c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5"/>
    </row>
    <row r="49" spans="1:84" x14ac:dyDescent="0.25">
      <c r="A49" s="23" t="s">
        <v>41</v>
      </c>
      <c r="B49" s="23">
        <v>2952</v>
      </c>
      <c r="C49" s="23" t="s">
        <v>61</v>
      </c>
      <c r="D49" s="23">
        <v>502.18</v>
      </c>
      <c r="E49" s="23">
        <v>32368</v>
      </c>
      <c r="F49" s="23">
        <f t="shared" si="7"/>
        <v>0.15000000000003411</v>
      </c>
      <c r="G49" s="23" t="str">
        <f t="shared" si="8"/>
        <v/>
      </c>
      <c r="H49" s="23">
        <f t="shared" si="21"/>
        <v>2.1200000000000045</v>
      </c>
      <c r="I49" s="23" t="str">
        <f t="shared" si="5"/>
        <v/>
      </c>
      <c r="J49" s="23">
        <v>0</v>
      </c>
      <c r="K49" s="23">
        <v>330.07</v>
      </c>
      <c r="L49" s="23">
        <v>1161.27</v>
      </c>
      <c r="M49" s="23">
        <v>1684.4</v>
      </c>
      <c r="N49" s="23" t="str">
        <f t="shared" si="0"/>
        <v/>
      </c>
      <c r="O49" s="23" t="str">
        <f t="shared" si="1"/>
        <v/>
      </c>
      <c r="AA49" s="23" t="s">
        <v>41</v>
      </c>
      <c r="AB49" s="23">
        <v>2952</v>
      </c>
      <c r="AC49" s="23" t="s">
        <v>61</v>
      </c>
      <c r="AD49" s="23">
        <v>502.18</v>
      </c>
      <c r="AE49" s="23">
        <v>478.78</v>
      </c>
      <c r="AF49" s="23">
        <v>478.45</v>
      </c>
      <c r="AG49" s="23">
        <f t="shared" si="2"/>
        <v>-23.400000000000034</v>
      </c>
      <c r="AH49" s="23">
        <f t="shared" si="3"/>
        <v>-23.730000000000018</v>
      </c>
      <c r="AI49" s="23" t="str">
        <f t="shared" si="4"/>
        <v>OK</v>
      </c>
      <c r="AJ49" s="23" t="str">
        <f t="shared" si="4"/>
        <v>OK</v>
      </c>
      <c r="AM49" s="8">
        <v>47</v>
      </c>
      <c r="AN49" s="4">
        <v>1331</v>
      </c>
      <c r="AO49" s="4" t="s">
        <v>38</v>
      </c>
      <c r="AP49" s="4">
        <v>0.05</v>
      </c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10">
        <v>47</v>
      </c>
      <c r="BK49" s="4">
        <v>1331</v>
      </c>
      <c r="BL49" s="4" t="s">
        <v>38</v>
      </c>
      <c r="BM49" s="4">
        <v>0.16</v>
      </c>
      <c r="BN49" s="4">
        <v>0.16</v>
      </c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5"/>
    </row>
    <row r="50" spans="1:84" x14ac:dyDescent="0.25">
      <c r="A50" s="23" t="s">
        <v>41</v>
      </c>
      <c r="B50" s="23">
        <v>2952</v>
      </c>
      <c r="C50" s="23" t="s">
        <v>62</v>
      </c>
      <c r="D50" s="23">
        <v>508.05</v>
      </c>
      <c r="E50" s="23">
        <v>48529</v>
      </c>
      <c r="F50" s="23">
        <f t="shared" si="7"/>
        <v>0.11000000000001364</v>
      </c>
      <c r="G50" s="23" t="str">
        <f t="shared" si="8"/>
        <v/>
      </c>
      <c r="H50" s="23">
        <f t="shared" si="21"/>
        <v>5.8700000000000045</v>
      </c>
      <c r="I50" s="23" t="str">
        <f t="shared" si="5"/>
        <v/>
      </c>
      <c r="J50" s="23">
        <v>0</v>
      </c>
      <c r="K50" s="23">
        <v>296.82</v>
      </c>
      <c r="L50" s="23">
        <v>1169.24</v>
      </c>
      <c r="M50" s="23">
        <v>1684.4</v>
      </c>
      <c r="N50" s="23" t="str">
        <f t="shared" si="0"/>
        <v/>
      </c>
      <c r="O50" s="23" t="str">
        <f t="shared" si="1"/>
        <v/>
      </c>
      <c r="AA50" s="23" t="s">
        <v>41</v>
      </c>
      <c r="AB50" s="23">
        <v>2952</v>
      </c>
      <c r="AC50" s="23" t="s">
        <v>62</v>
      </c>
      <c r="AD50" s="23">
        <v>508.05</v>
      </c>
      <c r="AE50" s="23">
        <v>478.78</v>
      </c>
      <c r="AF50" s="23">
        <v>478.45</v>
      </c>
      <c r="AG50" s="23">
        <f t="shared" si="2"/>
        <v>-29.270000000000039</v>
      </c>
      <c r="AH50" s="23">
        <f t="shared" si="3"/>
        <v>-29.600000000000023</v>
      </c>
      <c r="AI50" s="23" t="str">
        <f t="shared" si="4"/>
        <v>OK</v>
      </c>
      <c r="AJ50" s="23" t="str">
        <f t="shared" si="4"/>
        <v>OK</v>
      </c>
      <c r="AM50" s="8">
        <v>48</v>
      </c>
      <c r="AN50" s="4">
        <v>682</v>
      </c>
      <c r="AO50" s="4" t="s">
        <v>38</v>
      </c>
      <c r="AP50" s="4">
        <v>0.05</v>
      </c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10">
        <v>48</v>
      </c>
      <c r="BK50" s="4">
        <v>682</v>
      </c>
      <c r="BL50" s="4" t="s">
        <v>38</v>
      </c>
      <c r="BM50" s="4">
        <v>0.16</v>
      </c>
      <c r="BN50" s="4">
        <v>0.16</v>
      </c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5"/>
    </row>
    <row r="51" spans="1:84" x14ac:dyDescent="0.25">
      <c r="F51" s="23" t="str">
        <f t="shared" si="7"/>
        <v/>
      </c>
      <c r="G51" s="23" t="str">
        <f t="shared" si="8"/>
        <v/>
      </c>
      <c r="H51" s="23" t="s">
        <v>73</v>
      </c>
      <c r="I51" s="23" t="str">
        <f t="shared" si="5"/>
        <v/>
      </c>
      <c r="N51" s="23" t="str">
        <f t="shared" si="0"/>
        <v/>
      </c>
      <c r="O51" s="23" t="str">
        <f t="shared" si="1"/>
        <v/>
      </c>
      <c r="AG51" s="23" t="str">
        <f t="shared" si="2"/>
        <v/>
      </c>
      <c r="AH51" s="23" t="str">
        <f t="shared" si="3"/>
        <v/>
      </c>
      <c r="AI51" s="23" t="str">
        <f t="shared" si="4"/>
        <v/>
      </c>
      <c r="AJ51" s="23" t="str">
        <f t="shared" si="4"/>
        <v/>
      </c>
      <c r="AM51" s="8">
        <v>49</v>
      </c>
      <c r="AN51" s="4">
        <v>512</v>
      </c>
      <c r="AO51" s="4" t="s">
        <v>38</v>
      </c>
      <c r="AP51" s="4">
        <v>0.05</v>
      </c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10">
        <v>49</v>
      </c>
      <c r="BK51" s="4">
        <v>512</v>
      </c>
      <c r="BL51" s="4" t="s">
        <v>38</v>
      </c>
      <c r="BM51" s="4">
        <v>0.16</v>
      </c>
      <c r="BN51" s="4">
        <v>0.16</v>
      </c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5"/>
    </row>
    <row r="52" spans="1:84" x14ac:dyDescent="0.25">
      <c r="A52" s="23" t="s">
        <v>41</v>
      </c>
      <c r="B52" s="23">
        <v>3987</v>
      </c>
      <c r="C52" s="23" t="s">
        <v>40</v>
      </c>
      <c r="D52" s="23">
        <v>504.58</v>
      </c>
      <c r="E52" s="23">
        <v>36990</v>
      </c>
      <c r="F52" s="23">
        <f t="shared" si="7"/>
        <v>0.27999999999997272</v>
      </c>
      <c r="G52" s="23" t="str">
        <f t="shared" si="8"/>
        <v/>
      </c>
      <c r="H52" s="23">
        <f t="shared" ref="H52" si="22">IF(D55=0,"",IF(D52=0,"",D52-D55))</f>
        <v>2.089999999999975</v>
      </c>
      <c r="I52" s="23" t="str">
        <f t="shared" si="5"/>
        <v/>
      </c>
      <c r="J52" s="23">
        <v>0</v>
      </c>
      <c r="K52" s="23">
        <v>297.58</v>
      </c>
      <c r="L52" s="23">
        <v>1608.85</v>
      </c>
      <c r="M52" s="23">
        <v>6752.3</v>
      </c>
      <c r="N52" s="23" t="str">
        <f t="shared" si="0"/>
        <v/>
      </c>
      <c r="O52" s="23" t="str">
        <f t="shared" si="1"/>
        <v/>
      </c>
      <c r="AA52" s="23" t="s">
        <v>41</v>
      </c>
      <c r="AB52" s="23">
        <v>3987</v>
      </c>
      <c r="AC52" s="23" t="s">
        <v>40</v>
      </c>
      <c r="AD52" s="23">
        <v>504.58</v>
      </c>
      <c r="AE52" s="23">
        <v>487.4</v>
      </c>
      <c r="AF52" s="23">
        <v>486.99</v>
      </c>
      <c r="AG52" s="23">
        <f t="shared" si="2"/>
        <v>-17.180000000000007</v>
      </c>
      <c r="AH52" s="23">
        <f t="shared" si="3"/>
        <v>-17.589999999999975</v>
      </c>
      <c r="AI52" s="23" t="str">
        <f t="shared" si="4"/>
        <v>OK</v>
      </c>
      <c r="AJ52" s="23" t="str">
        <f t="shared" si="4"/>
        <v>OK</v>
      </c>
      <c r="AM52" s="8">
        <v>50</v>
      </c>
      <c r="AN52" s="4">
        <v>459</v>
      </c>
      <c r="AO52" s="4" t="s">
        <v>34</v>
      </c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10">
        <v>50</v>
      </c>
      <c r="BK52" s="4">
        <v>459</v>
      </c>
      <c r="BL52" s="4" t="s">
        <v>34</v>
      </c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5"/>
    </row>
    <row r="53" spans="1:84" x14ac:dyDescent="0.25">
      <c r="A53" s="23" t="s">
        <v>41</v>
      </c>
      <c r="B53" s="23">
        <v>3987</v>
      </c>
      <c r="C53" s="23" t="s">
        <v>59</v>
      </c>
      <c r="D53" s="23">
        <v>497.39</v>
      </c>
      <c r="E53" s="23">
        <v>22275</v>
      </c>
      <c r="F53" s="23">
        <f t="shared" si="7"/>
        <v>0.33999999999997499</v>
      </c>
      <c r="G53" s="23" t="str">
        <f t="shared" si="8"/>
        <v/>
      </c>
      <c r="H53" s="23" t="s">
        <v>73</v>
      </c>
      <c r="I53" s="23" t="str">
        <f t="shared" si="5"/>
        <v/>
      </c>
      <c r="J53" s="23">
        <v>0</v>
      </c>
      <c r="K53" s="23">
        <v>991.19</v>
      </c>
      <c r="L53" s="23">
        <v>1606.86</v>
      </c>
      <c r="M53" s="23">
        <v>6752.3</v>
      </c>
      <c r="N53" s="23" t="str">
        <f t="shared" si="0"/>
        <v/>
      </c>
      <c r="O53" s="23" t="str">
        <f t="shared" si="1"/>
        <v/>
      </c>
      <c r="AA53" s="23" t="s">
        <v>41</v>
      </c>
      <c r="AB53" s="23">
        <v>3987</v>
      </c>
      <c r="AC53" s="23" t="s">
        <v>59</v>
      </c>
      <c r="AD53" s="23">
        <v>497.39</v>
      </c>
      <c r="AE53" s="23">
        <v>487.4</v>
      </c>
      <c r="AF53" s="23">
        <v>486.99</v>
      </c>
      <c r="AG53" s="23">
        <f t="shared" si="2"/>
        <v>-9.9900000000000091</v>
      </c>
      <c r="AH53" s="23">
        <f t="shared" si="3"/>
        <v>-10.399999999999977</v>
      </c>
      <c r="AI53" s="23" t="str">
        <f t="shared" si="4"/>
        <v>OK</v>
      </c>
      <c r="AJ53" s="23" t="str">
        <f t="shared" si="4"/>
        <v>OK</v>
      </c>
      <c r="AM53" s="8">
        <v>51</v>
      </c>
      <c r="AN53" s="4">
        <v>391</v>
      </c>
      <c r="AO53" s="4" t="s">
        <v>38</v>
      </c>
      <c r="AP53" s="4">
        <v>0.06</v>
      </c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10">
        <v>51</v>
      </c>
      <c r="BK53" s="4">
        <v>391</v>
      </c>
      <c r="BL53" s="4" t="s">
        <v>38</v>
      </c>
      <c r="BM53" s="4">
        <v>0.06</v>
      </c>
      <c r="BN53" s="4">
        <v>0.06</v>
      </c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5"/>
    </row>
    <row r="54" spans="1:84" x14ac:dyDescent="0.25">
      <c r="A54" s="23" t="s">
        <v>41</v>
      </c>
      <c r="B54" s="23">
        <v>3987</v>
      </c>
      <c r="C54" s="23" t="s">
        <v>60</v>
      </c>
      <c r="D54" s="23">
        <v>500.38</v>
      </c>
      <c r="E54" s="23">
        <v>27997</v>
      </c>
      <c r="F54" s="23">
        <f t="shared" si="7"/>
        <v>0.31999999999999318</v>
      </c>
      <c r="G54" s="23" t="str">
        <f t="shared" si="8"/>
        <v/>
      </c>
      <c r="H54" s="23">
        <f t="shared" ref="H54:H56" si="23">IF(D54=0,"",IF(D53=0,"",D54-D53))</f>
        <v>2.9900000000000091</v>
      </c>
      <c r="I54" s="23" t="str">
        <f t="shared" si="5"/>
        <v/>
      </c>
      <c r="J54" s="23">
        <v>0</v>
      </c>
      <c r="K54" s="23">
        <v>354.24</v>
      </c>
      <c r="L54" s="23">
        <v>1607.7</v>
      </c>
      <c r="M54" s="23">
        <v>6752.3</v>
      </c>
      <c r="N54" s="23" t="str">
        <f t="shared" si="0"/>
        <v/>
      </c>
      <c r="O54" s="23" t="str">
        <f t="shared" si="1"/>
        <v/>
      </c>
      <c r="AA54" s="23" t="s">
        <v>41</v>
      </c>
      <c r="AB54" s="23">
        <v>3987</v>
      </c>
      <c r="AC54" s="23" t="s">
        <v>60</v>
      </c>
      <c r="AD54" s="23">
        <v>500.38</v>
      </c>
      <c r="AE54" s="23">
        <v>487.4</v>
      </c>
      <c r="AF54" s="23">
        <v>486.99</v>
      </c>
      <c r="AG54" s="23">
        <f t="shared" si="2"/>
        <v>-12.980000000000018</v>
      </c>
      <c r="AH54" s="23">
        <f t="shared" si="3"/>
        <v>-13.389999999999986</v>
      </c>
      <c r="AI54" s="23" t="str">
        <f t="shared" si="4"/>
        <v>OK</v>
      </c>
      <c r="AJ54" s="23" t="str">
        <f t="shared" si="4"/>
        <v>OK</v>
      </c>
      <c r="AM54" s="8">
        <v>52</v>
      </c>
      <c r="AN54" s="4">
        <v>350</v>
      </c>
      <c r="AO54" s="4" t="s">
        <v>38</v>
      </c>
      <c r="AP54" s="4">
        <v>3.5000000000000003E-2</v>
      </c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10">
        <v>52</v>
      </c>
      <c r="BK54" s="4">
        <v>350</v>
      </c>
      <c r="BL54" s="4" t="s">
        <v>38</v>
      </c>
      <c r="BM54" s="4">
        <v>0.16</v>
      </c>
      <c r="BN54" s="4">
        <v>0.16</v>
      </c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5"/>
    </row>
    <row r="55" spans="1:84" x14ac:dyDescent="0.25">
      <c r="A55" s="23" t="s">
        <v>41</v>
      </c>
      <c r="B55" s="23">
        <v>3987</v>
      </c>
      <c r="C55" s="23" t="s">
        <v>61</v>
      </c>
      <c r="D55" s="23">
        <v>502.49</v>
      </c>
      <c r="E55" s="23">
        <v>32368</v>
      </c>
      <c r="F55" s="23">
        <f t="shared" si="7"/>
        <v>0.31000000000000227</v>
      </c>
      <c r="G55" s="23" t="str">
        <f t="shared" si="8"/>
        <v/>
      </c>
      <c r="H55" s="23">
        <f t="shared" si="23"/>
        <v>2.1100000000000136</v>
      </c>
      <c r="I55" s="23" t="str">
        <f t="shared" si="5"/>
        <v/>
      </c>
      <c r="J55" s="23">
        <v>0</v>
      </c>
      <c r="K55" s="23">
        <v>323.91000000000003</v>
      </c>
      <c r="L55" s="23">
        <v>1608.3</v>
      </c>
      <c r="M55" s="23">
        <v>6752.3</v>
      </c>
      <c r="N55" s="23" t="str">
        <f t="shared" si="0"/>
        <v/>
      </c>
      <c r="O55" s="23" t="str">
        <f t="shared" si="1"/>
        <v/>
      </c>
      <c r="AA55" s="23" t="s">
        <v>41</v>
      </c>
      <c r="AB55" s="23">
        <v>3987</v>
      </c>
      <c r="AC55" s="23" t="s">
        <v>61</v>
      </c>
      <c r="AD55" s="23">
        <v>502.49</v>
      </c>
      <c r="AE55" s="23">
        <v>487.4</v>
      </c>
      <c r="AF55" s="23">
        <v>486.99</v>
      </c>
      <c r="AG55" s="23">
        <f t="shared" si="2"/>
        <v>-15.090000000000032</v>
      </c>
      <c r="AH55" s="23">
        <f t="shared" si="3"/>
        <v>-15.5</v>
      </c>
      <c r="AI55" s="23" t="str">
        <f t="shared" si="4"/>
        <v>OK</v>
      </c>
      <c r="AJ55" s="23" t="str">
        <f t="shared" si="4"/>
        <v>OK</v>
      </c>
      <c r="AM55" s="8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10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5"/>
    </row>
    <row r="56" spans="1:84" x14ac:dyDescent="0.25">
      <c r="A56" s="23" t="s">
        <v>41</v>
      </c>
      <c r="B56" s="23">
        <v>3987</v>
      </c>
      <c r="C56" s="23" t="s">
        <v>62</v>
      </c>
      <c r="D56" s="23">
        <v>508.35</v>
      </c>
      <c r="E56" s="23">
        <v>48529</v>
      </c>
      <c r="F56" s="23">
        <f t="shared" si="7"/>
        <v>0.30000000000001137</v>
      </c>
      <c r="G56" s="23" t="str">
        <f t="shared" si="8"/>
        <v/>
      </c>
      <c r="H56" s="23">
        <f t="shared" si="23"/>
        <v>5.8600000000000136</v>
      </c>
      <c r="I56" s="23" t="str">
        <f t="shared" si="5"/>
        <v/>
      </c>
      <c r="J56" s="23">
        <v>0</v>
      </c>
      <c r="K56" s="23">
        <v>261.73</v>
      </c>
      <c r="L56" s="23">
        <v>1609.78</v>
      </c>
      <c r="M56" s="23">
        <v>6752.3</v>
      </c>
      <c r="N56" s="23" t="str">
        <f t="shared" si="0"/>
        <v/>
      </c>
      <c r="O56" s="23" t="str">
        <f t="shared" si="1"/>
        <v/>
      </c>
      <c r="AA56" s="23" t="s">
        <v>41</v>
      </c>
      <c r="AB56" s="23">
        <v>3987</v>
      </c>
      <c r="AC56" s="23" t="s">
        <v>62</v>
      </c>
      <c r="AD56" s="23">
        <v>508.35</v>
      </c>
      <c r="AE56" s="23">
        <v>487.4</v>
      </c>
      <c r="AF56" s="23">
        <v>486.99</v>
      </c>
      <c r="AG56" s="23">
        <f t="shared" si="2"/>
        <v>-20.950000000000045</v>
      </c>
      <c r="AH56" s="23">
        <f t="shared" si="3"/>
        <v>-21.360000000000014</v>
      </c>
      <c r="AI56" s="23" t="str">
        <f t="shared" si="4"/>
        <v>OK</v>
      </c>
      <c r="AJ56" s="23" t="str">
        <f t="shared" si="4"/>
        <v>OK</v>
      </c>
      <c r="AM56" s="8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10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5"/>
    </row>
    <row r="57" spans="1:84" x14ac:dyDescent="0.25">
      <c r="F57" s="23" t="str">
        <f t="shared" si="7"/>
        <v/>
      </c>
      <c r="G57" s="23" t="str">
        <f t="shared" si="8"/>
        <v/>
      </c>
      <c r="H57" s="23" t="s">
        <v>73</v>
      </c>
      <c r="I57" s="23" t="str">
        <f t="shared" si="5"/>
        <v/>
      </c>
      <c r="N57" s="23" t="str">
        <f t="shared" si="0"/>
        <v/>
      </c>
      <c r="O57" s="23" t="str">
        <f t="shared" si="1"/>
        <v/>
      </c>
      <c r="AG57" s="23" t="str">
        <f t="shared" si="2"/>
        <v/>
      </c>
      <c r="AH57" s="23" t="str">
        <f t="shared" si="3"/>
        <v/>
      </c>
      <c r="AI57" s="23" t="str">
        <f t="shared" si="4"/>
        <v/>
      </c>
      <c r="AJ57" s="23" t="str">
        <f t="shared" si="4"/>
        <v/>
      </c>
      <c r="AM57" s="8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10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5"/>
    </row>
    <row r="58" spans="1:84" x14ac:dyDescent="0.25">
      <c r="A58" s="23" t="s">
        <v>41</v>
      </c>
      <c r="B58" s="23">
        <v>5085</v>
      </c>
      <c r="C58" s="23" t="s">
        <v>40</v>
      </c>
      <c r="D58" s="23">
        <v>505.01</v>
      </c>
      <c r="E58" s="23">
        <v>36990</v>
      </c>
      <c r="F58" s="23">
        <f t="shared" si="7"/>
        <v>0.43000000000000682</v>
      </c>
      <c r="G58" s="23" t="str">
        <f t="shared" si="8"/>
        <v/>
      </c>
      <c r="H58" s="23">
        <f t="shared" ref="H58" si="24">IF(D61=0,"",IF(D58=0,"",D58-D61))</f>
        <v>2.0999999999999659</v>
      </c>
      <c r="I58" s="23" t="str">
        <f t="shared" si="5"/>
        <v/>
      </c>
      <c r="J58" s="23">
        <v>0</v>
      </c>
      <c r="K58" s="23">
        <v>314.61</v>
      </c>
      <c r="L58" s="23">
        <v>1276.98</v>
      </c>
      <c r="M58" s="23">
        <v>3089.4</v>
      </c>
      <c r="N58" s="23" t="str">
        <f t="shared" si="0"/>
        <v/>
      </c>
      <c r="O58" s="23" t="str">
        <f t="shared" si="1"/>
        <v/>
      </c>
      <c r="AA58" s="23" t="s">
        <v>41</v>
      </c>
      <c r="AB58" s="23">
        <v>5085</v>
      </c>
      <c r="AC58" s="23" t="s">
        <v>40</v>
      </c>
      <c r="AD58" s="23">
        <v>505.01</v>
      </c>
      <c r="AE58" s="23">
        <v>482.31</v>
      </c>
      <c r="AF58" s="23">
        <v>482.66</v>
      </c>
      <c r="AG58" s="23">
        <f t="shared" si="2"/>
        <v>-22.699999999999989</v>
      </c>
      <c r="AH58" s="23">
        <f t="shared" si="3"/>
        <v>-22.349999999999966</v>
      </c>
      <c r="AI58" s="23" t="str">
        <f t="shared" si="4"/>
        <v>OK</v>
      </c>
      <c r="AJ58" s="23" t="str">
        <f t="shared" si="4"/>
        <v>OK</v>
      </c>
      <c r="AM58" s="8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10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5"/>
    </row>
    <row r="59" spans="1:84" x14ac:dyDescent="0.25">
      <c r="A59" s="23" t="s">
        <v>41</v>
      </c>
      <c r="B59" s="23">
        <v>5085</v>
      </c>
      <c r="C59" s="23" t="s">
        <v>59</v>
      </c>
      <c r="D59" s="23">
        <v>497.83</v>
      </c>
      <c r="E59" s="23">
        <v>22275</v>
      </c>
      <c r="F59" s="23">
        <f t="shared" si="7"/>
        <v>0.43999999999999773</v>
      </c>
      <c r="G59" s="23" t="str">
        <f t="shared" si="8"/>
        <v/>
      </c>
      <c r="H59" s="23" t="s">
        <v>73</v>
      </c>
      <c r="I59" s="23" t="str">
        <f t="shared" si="5"/>
        <v/>
      </c>
      <c r="J59" s="23">
        <v>0</v>
      </c>
      <c r="K59" s="23">
        <v>363.55</v>
      </c>
      <c r="L59" s="23">
        <v>1268.94</v>
      </c>
      <c r="M59" s="23">
        <v>3089.4</v>
      </c>
      <c r="N59" s="23" t="str">
        <f t="shared" si="0"/>
        <v/>
      </c>
      <c r="O59" s="23" t="str">
        <f t="shared" si="1"/>
        <v/>
      </c>
      <c r="AA59" s="23" t="s">
        <v>41</v>
      </c>
      <c r="AB59" s="23">
        <v>5085</v>
      </c>
      <c r="AC59" s="23" t="s">
        <v>59</v>
      </c>
      <c r="AD59" s="23">
        <v>497.83</v>
      </c>
      <c r="AE59" s="23">
        <v>482.31</v>
      </c>
      <c r="AF59" s="23">
        <v>482.66</v>
      </c>
      <c r="AG59" s="23">
        <f t="shared" si="2"/>
        <v>-15.519999999999982</v>
      </c>
      <c r="AH59" s="23">
        <f t="shared" si="3"/>
        <v>-15.169999999999959</v>
      </c>
      <c r="AI59" s="23" t="str">
        <f t="shared" si="4"/>
        <v>OK</v>
      </c>
      <c r="AJ59" s="23" t="str">
        <f t="shared" si="4"/>
        <v>OK</v>
      </c>
      <c r="AM59" s="8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10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5"/>
    </row>
    <row r="60" spans="1:84" x14ac:dyDescent="0.25">
      <c r="A60" s="23" t="s">
        <v>41</v>
      </c>
      <c r="B60" s="23">
        <v>5085</v>
      </c>
      <c r="C60" s="23" t="s">
        <v>60</v>
      </c>
      <c r="D60" s="23">
        <v>500.81</v>
      </c>
      <c r="E60" s="23">
        <v>27997</v>
      </c>
      <c r="F60" s="23">
        <f t="shared" si="7"/>
        <v>0.43000000000000682</v>
      </c>
      <c r="G60" s="23" t="str">
        <f t="shared" si="8"/>
        <v/>
      </c>
      <c r="H60" s="23">
        <f t="shared" ref="H60:H62" si="25">IF(D60=0,"",IF(D59=0,"",D60-D59))</f>
        <v>2.9800000000000182</v>
      </c>
      <c r="I60" s="23" t="str">
        <f t="shared" si="5"/>
        <v/>
      </c>
      <c r="J60" s="23">
        <v>0</v>
      </c>
      <c r="K60" s="23">
        <v>339.96</v>
      </c>
      <c r="L60" s="23">
        <v>1271.05</v>
      </c>
      <c r="M60" s="23">
        <v>3089.4</v>
      </c>
      <c r="N60" s="23" t="str">
        <f t="shared" si="0"/>
        <v/>
      </c>
      <c r="O60" s="23" t="str">
        <f t="shared" si="1"/>
        <v/>
      </c>
      <c r="AA60" s="23" t="s">
        <v>41</v>
      </c>
      <c r="AB60" s="23">
        <v>5085</v>
      </c>
      <c r="AC60" s="23" t="s">
        <v>60</v>
      </c>
      <c r="AD60" s="23">
        <v>500.81</v>
      </c>
      <c r="AE60" s="23">
        <v>482.31</v>
      </c>
      <c r="AF60" s="23">
        <v>482.66</v>
      </c>
      <c r="AG60" s="23">
        <f t="shared" si="2"/>
        <v>-18.5</v>
      </c>
      <c r="AH60" s="23">
        <f t="shared" si="3"/>
        <v>-18.149999999999977</v>
      </c>
      <c r="AI60" s="23" t="str">
        <f t="shared" si="4"/>
        <v>OK</v>
      </c>
      <c r="AJ60" s="23" t="str">
        <f t="shared" si="4"/>
        <v>OK</v>
      </c>
      <c r="AM60" s="8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10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5"/>
    </row>
    <row r="61" spans="1:84" x14ac:dyDescent="0.25">
      <c r="A61" s="23" t="s">
        <v>41</v>
      </c>
      <c r="B61" s="23">
        <v>5085</v>
      </c>
      <c r="C61" s="23" t="s">
        <v>61</v>
      </c>
      <c r="D61" s="23">
        <v>502.91</v>
      </c>
      <c r="E61" s="23">
        <v>32368</v>
      </c>
      <c r="F61" s="23">
        <f t="shared" si="7"/>
        <v>0.42000000000001592</v>
      </c>
      <c r="G61" s="23" t="str">
        <f t="shared" si="8"/>
        <v/>
      </c>
      <c r="H61" s="23">
        <f t="shared" si="25"/>
        <v>2.1000000000000227</v>
      </c>
      <c r="I61" s="23" t="str">
        <f t="shared" si="5"/>
        <v/>
      </c>
      <c r="J61" s="23">
        <v>0</v>
      </c>
      <c r="K61" s="23">
        <v>328.82</v>
      </c>
      <c r="L61" s="23">
        <v>1273.0999999999999</v>
      </c>
      <c r="M61" s="23">
        <v>3089.4</v>
      </c>
      <c r="N61" s="23" t="str">
        <f t="shared" si="0"/>
        <v/>
      </c>
      <c r="O61" s="23" t="str">
        <f t="shared" si="1"/>
        <v/>
      </c>
      <c r="AA61" s="23" t="s">
        <v>41</v>
      </c>
      <c r="AB61" s="23">
        <v>5085</v>
      </c>
      <c r="AC61" s="23" t="s">
        <v>61</v>
      </c>
      <c r="AD61" s="23">
        <v>502.91</v>
      </c>
      <c r="AE61" s="23">
        <v>482.31</v>
      </c>
      <c r="AF61" s="23">
        <v>482.66</v>
      </c>
      <c r="AG61" s="23">
        <f t="shared" si="2"/>
        <v>-20.600000000000023</v>
      </c>
      <c r="AH61" s="23">
        <f t="shared" si="3"/>
        <v>-20.25</v>
      </c>
      <c r="AI61" s="23" t="str">
        <f t="shared" si="4"/>
        <v>OK</v>
      </c>
      <c r="AJ61" s="23" t="str">
        <f t="shared" si="4"/>
        <v>OK</v>
      </c>
      <c r="AM61" s="8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10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5"/>
    </row>
    <row r="62" spans="1:84" x14ac:dyDescent="0.25">
      <c r="A62" s="23" t="s">
        <v>41</v>
      </c>
      <c r="B62" s="23">
        <v>5085</v>
      </c>
      <c r="C62" s="23" t="s">
        <v>62</v>
      </c>
      <c r="D62" s="23">
        <v>508.82</v>
      </c>
      <c r="E62" s="23">
        <v>48529</v>
      </c>
      <c r="F62" s="23">
        <f t="shared" si="7"/>
        <v>0.46999999999997044</v>
      </c>
      <c r="G62" s="23" t="str">
        <f t="shared" si="8"/>
        <v/>
      </c>
      <c r="H62" s="23">
        <f t="shared" si="25"/>
        <v>5.9099999999999682</v>
      </c>
      <c r="I62" s="23" t="str">
        <f t="shared" si="5"/>
        <v/>
      </c>
      <c r="J62" s="23">
        <v>0</v>
      </c>
      <c r="K62" s="23">
        <v>291.39999999999998</v>
      </c>
      <c r="L62" s="23">
        <v>1279.76</v>
      </c>
      <c r="M62" s="23">
        <v>3089.4</v>
      </c>
      <c r="N62" s="23" t="str">
        <f t="shared" si="0"/>
        <v/>
      </c>
      <c r="O62" s="23" t="str">
        <f t="shared" si="1"/>
        <v/>
      </c>
      <c r="AA62" s="23" t="s">
        <v>41</v>
      </c>
      <c r="AB62" s="23">
        <v>5085</v>
      </c>
      <c r="AC62" s="23" t="s">
        <v>62</v>
      </c>
      <c r="AD62" s="23">
        <v>508.82</v>
      </c>
      <c r="AE62" s="23">
        <v>482.31</v>
      </c>
      <c r="AF62" s="23">
        <v>482.66</v>
      </c>
      <c r="AG62" s="23">
        <f t="shared" si="2"/>
        <v>-26.509999999999991</v>
      </c>
      <c r="AH62" s="23">
        <f t="shared" si="3"/>
        <v>-26.159999999999968</v>
      </c>
      <c r="AI62" s="23" t="str">
        <f t="shared" si="4"/>
        <v>OK</v>
      </c>
      <c r="AJ62" s="23" t="str">
        <f t="shared" si="4"/>
        <v>OK</v>
      </c>
      <c r="AM62" s="8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10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5"/>
    </row>
    <row r="63" spans="1:84" x14ac:dyDescent="0.25">
      <c r="F63" s="23" t="str">
        <f t="shared" si="7"/>
        <v/>
      </c>
      <c r="G63" s="23" t="str">
        <f t="shared" si="8"/>
        <v/>
      </c>
      <c r="H63" s="23" t="s">
        <v>73</v>
      </c>
      <c r="I63" s="23" t="str">
        <f t="shared" si="5"/>
        <v/>
      </c>
      <c r="N63" s="23" t="str">
        <f t="shared" si="0"/>
        <v/>
      </c>
      <c r="O63" s="23" t="str">
        <f t="shared" si="1"/>
        <v/>
      </c>
      <c r="AG63" s="23" t="str">
        <f t="shared" si="2"/>
        <v/>
      </c>
      <c r="AH63" s="23" t="str">
        <f t="shared" si="3"/>
        <v/>
      </c>
      <c r="AI63" s="23" t="str">
        <f t="shared" si="4"/>
        <v/>
      </c>
      <c r="AJ63" s="23" t="str">
        <f t="shared" si="4"/>
        <v/>
      </c>
      <c r="AM63" s="8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10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5"/>
    </row>
    <row r="64" spans="1:84" x14ac:dyDescent="0.25">
      <c r="A64" s="23" t="s">
        <v>41</v>
      </c>
      <c r="B64" s="23">
        <v>5841</v>
      </c>
      <c r="C64" s="23" t="s">
        <v>40</v>
      </c>
      <c r="D64" s="23">
        <v>505.27</v>
      </c>
      <c r="E64" s="23">
        <v>36990</v>
      </c>
      <c r="F64" s="23">
        <f t="shared" si="7"/>
        <v>0.25999999999999091</v>
      </c>
      <c r="G64" s="23" t="str">
        <f t="shared" si="8"/>
        <v/>
      </c>
      <c r="H64" s="23">
        <f t="shared" ref="H64" si="26">IF(D67=0,"",IF(D64=0,"",D64-D67))</f>
        <v>2.0799999999999841</v>
      </c>
      <c r="I64" s="23" t="str">
        <f t="shared" si="5"/>
        <v/>
      </c>
      <c r="J64" s="23">
        <v>0</v>
      </c>
      <c r="K64" s="23">
        <v>290.91000000000003</v>
      </c>
      <c r="L64" s="23">
        <v>1402.96</v>
      </c>
      <c r="M64" s="23">
        <v>2279.5</v>
      </c>
      <c r="N64" s="23" t="str">
        <f t="shared" si="0"/>
        <v/>
      </c>
      <c r="O64" s="23" t="str">
        <f t="shared" si="1"/>
        <v/>
      </c>
      <c r="AA64" s="23" t="s">
        <v>41</v>
      </c>
      <c r="AB64" s="23">
        <v>5841</v>
      </c>
      <c r="AC64" s="23" t="s">
        <v>40</v>
      </c>
      <c r="AD64" s="23">
        <v>505.27</v>
      </c>
      <c r="AE64" s="23">
        <v>478.6</v>
      </c>
      <c r="AF64" s="23">
        <v>478.35</v>
      </c>
      <c r="AG64" s="23">
        <f t="shared" si="2"/>
        <v>-26.669999999999959</v>
      </c>
      <c r="AH64" s="23">
        <f t="shared" si="3"/>
        <v>-26.919999999999959</v>
      </c>
      <c r="AI64" s="23" t="str">
        <f t="shared" si="4"/>
        <v>OK</v>
      </c>
      <c r="AJ64" s="23" t="str">
        <f t="shared" si="4"/>
        <v>OK</v>
      </c>
      <c r="AM64" s="8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10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5"/>
    </row>
    <row r="65" spans="1:84" x14ac:dyDescent="0.25">
      <c r="A65" s="23" t="s">
        <v>41</v>
      </c>
      <c r="B65" s="23">
        <v>5841</v>
      </c>
      <c r="C65" s="23" t="s">
        <v>59</v>
      </c>
      <c r="D65" s="23">
        <v>498.14</v>
      </c>
      <c r="E65" s="23">
        <v>22275</v>
      </c>
      <c r="F65" s="23">
        <f t="shared" si="7"/>
        <v>0.31000000000000227</v>
      </c>
      <c r="G65" s="23" t="str">
        <f t="shared" si="8"/>
        <v/>
      </c>
      <c r="H65" s="23" t="s">
        <v>73</v>
      </c>
      <c r="I65" s="23" t="str">
        <f t="shared" si="5"/>
        <v/>
      </c>
      <c r="J65" s="23">
        <v>0</v>
      </c>
      <c r="K65" s="23">
        <v>311.07</v>
      </c>
      <c r="L65" s="23">
        <v>1358.54</v>
      </c>
      <c r="M65" s="23">
        <v>2279.5</v>
      </c>
      <c r="N65" s="23" t="str">
        <f t="shared" si="0"/>
        <v/>
      </c>
      <c r="O65" s="23" t="str">
        <f t="shared" si="1"/>
        <v/>
      </c>
      <c r="AA65" s="23" t="s">
        <v>41</v>
      </c>
      <c r="AB65" s="23">
        <v>5841</v>
      </c>
      <c r="AC65" s="23" t="s">
        <v>59</v>
      </c>
      <c r="AD65" s="23">
        <v>498.14</v>
      </c>
      <c r="AE65" s="23">
        <v>478.6</v>
      </c>
      <c r="AF65" s="23">
        <v>478.35</v>
      </c>
      <c r="AG65" s="23">
        <f t="shared" si="2"/>
        <v>-19.539999999999964</v>
      </c>
      <c r="AH65" s="23">
        <f t="shared" si="3"/>
        <v>-19.789999999999964</v>
      </c>
      <c r="AI65" s="23" t="str">
        <f t="shared" si="4"/>
        <v>OK</v>
      </c>
      <c r="AJ65" s="23" t="str">
        <f t="shared" si="4"/>
        <v>OK</v>
      </c>
      <c r="AM65" s="8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10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5"/>
    </row>
    <row r="66" spans="1:84" x14ac:dyDescent="0.25">
      <c r="A66" s="23" t="s">
        <v>41</v>
      </c>
      <c r="B66" s="23">
        <v>5841</v>
      </c>
      <c r="C66" s="23" t="s">
        <v>60</v>
      </c>
      <c r="D66" s="23">
        <v>501.1</v>
      </c>
      <c r="E66" s="23">
        <v>27997</v>
      </c>
      <c r="F66" s="23">
        <f t="shared" si="7"/>
        <v>0.29000000000002046</v>
      </c>
      <c r="G66" s="23" t="str">
        <f t="shared" si="8"/>
        <v/>
      </c>
      <c r="H66" s="23">
        <f t="shared" ref="H66:H68" si="27">IF(D66=0,"",IF(D65=0,"",D66-D65))</f>
        <v>2.9600000000000364</v>
      </c>
      <c r="I66" s="23" t="str">
        <f t="shared" si="5"/>
        <v/>
      </c>
      <c r="J66" s="23">
        <v>0</v>
      </c>
      <c r="K66" s="23">
        <v>304.73</v>
      </c>
      <c r="L66" s="23">
        <v>1378.5</v>
      </c>
      <c r="M66" s="23">
        <v>2279.5</v>
      </c>
      <c r="N66" s="23" t="str">
        <f t="shared" si="0"/>
        <v/>
      </c>
      <c r="O66" s="23" t="str">
        <f t="shared" si="1"/>
        <v/>
      </c>
      <c r="AA66" s="23" t="s">
        <v>41</v>
      </c>
      <c r="AB66" s="23">
        <v>5841</v>
      </c>
      <c r="AC66" s="23" t="s">
        <v>60</v>
      </c>
      <c r="AD66" s="23">
        <v>501.1</v>
      </c>
      <c r="AE66" s="23">
        <v>478.6</v>
      </c>
      <c r="AF66" s="23">
        <v>478.35</v>
      </c>
      <c r="AG66" s="23">
        <f t="shared" si="2"/>
        <v>-22.5</v>
      </c>
      <c r="AH66" s="23">
        <f t="shared" si="3"/>
        <v>-22.75</v>
      </c>
      <c r="AI66" s="23" t="str">
        <f t="shared" si="4"/>
        <v>OK</v>
      </c>
      <c r="AJ66" s="23" t="str">
        <f t="shared" si="4"/>
        <v>OK</v>
      </c>
      <c r="AM66" s="8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10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5"/>
    </row>
    <row r="67" spans="1:84" x14ac:dyDescent="0.25">
      <c r="A67" s="23" t="s">
        <v>41</v>
      </c>
      <c r="B67" s="23">
        <v>5841</v>
      </c>
      <c r="C67" s="23" t="s">
        <v>61</v>
      </c>
      <c r="D67" s="23">
        <v>503.19</v>
      </c>
      <c r="E67" s="23">
        <v>32368</v>
      </c>
      <c r="F67" s="23">
        <f t="shared" si="7"/>
        <v>0.27999999999997272</v>
      </c>
      <c r="G67" s="23" t="str">
        <f t="shared" si="8"/>
        <v/>
      </c>
      <c r="H67" s="23">
        <f t="shared" si="27"/>
        <v>2.089999999999975</v>
      </c>
      <c r="I67" s="23" t="str">
        <f t="shared" si="5"/>
        <v/>
      </c>
      <c r="J67" s="23">
        <v>0</v>
      </c>
      <c r="K67" s="23">
        <v>299.27999999999997</v>
      </c>
      <c r="L67" s="23">
        <v>1391.24</v>
      </c>
      <c r="M67" s="23">
        <v>2279.5</v>
      </c>
      <c r="N67" s="23" t="str">
        <f t="shared" si="0"/>
        <v/>
      </c>
      <c r="O67" s="23" t="str">
        <f t="shared" si="1"/>
        <v/>
      </c>
      <c r="AA67" s="23" t="s">
        <v>41</v>
      </c>
      <c r="AB67" s="23">
        <v>5841</v>
      </c>
      <c r="AC67" s="23" t="s">
        <v>61</v>
      </c>
      <c r="AD67" s="23">
        <v>503.19</v>
      </c>
      <c r="AE67" s="23">
        <v>478.6</v>
      </c>
      <c r="AF67" s="23">
        <v>478.35</v>
      </c>
      <c r="AG67" s="23">
        <f t="shared" si="2"/>
        <v>-24.589999999999975</v>
      </c>
      <c r="AH67" s="23">
        <f t="shared" si="3"/>
        <v>-24.839999999999975</v>
      </c>
      <c r="AI67" s="23" t="str">
        <f t="shared" si="4"/>
        <v>OK</v>
      </c>
      <c r="AJ67" s="23" t="str">
        <f t="shared" si="4"/>
        <v>OK</v>
      </c>
      <c r="AM67" s="8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10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5"/>
    </row>
    <row r="68" spans="1:84" x14ac:dyDescent="0.25">
      <c r="A68" s="23" t="s">
        <v>41</v>
      </c>
      <c r="B68" s="23">
        <v>5841</v>
      </c>
      <c r="C68" s="23" t="s">
        <v>62</v>
      </c>
      <c r="D68" s="23">
        <v>509.1</v>
      </c>
      <c r="E68" s="23">
        <v>48529</v>
      </c>
      <c r="F68" s="23">
        <f t="shared" si="7"/>
        <v>0.28000000000002956</v>
      </c>
      <c r="G68" s="23" t="str">
        <f t="shared" si="8"/>
        <v/>
      </c>
      <c r="H68" s="23">
        <f t="shared" si="27"/>
        <v>5.910000000000025</v>
      </c>
      <c r="I68" s="23" t="str">
        <f t="shared" si="5"/>
        <v/>
      </c>
      <c r="J68" s="23">
        <v>0</v>
      </c>
      <c r="K68" s="23">
        <v>285.83</v>
      </c>
      <c r="L68" s="23">
        <v>1417.58</v>
      </c>
      <c r="M68" s="23">
        <v>2279.5</v>
      </c>
      <c r="N68" s="23" t="str">
        <f t="shared" si="0"/>
        <v/>
      </c>
      <c r="O68" s="23" t="str">
        <f t="shared" si="1"/>
        <v/>
      </c>
      <c r="AA68" s="23" t="s">
        <v>41</v>
      </c>
      <c r="AB68" s="23">
        <v>5841</v>
      </c>
      <c r="AC68" s="23" t="s">
        <v>62</v>
      </c>
      <c r="AD68" s="23">
        <v>509.1</v>
      </c>
      <c r="AE68" s="23">
        <v>478.6</v>
      </c>
      <c r="AF68" s="23">
        <v>478.35</v>
      </c>
      <c r="AG68" s="23">
        <f t="shared" si="2"/>
        <v>-30.5</v>
      </c>
      <c r="AH68" s="23">
        <f t="shared" si="3"/>
        <v>-30.75</v>
      </c>
      <c r="AI68" s="23" t="str">
        <f t="shared" si="4"/>
        <v>OK</v>
      </c>
      <c r="AJ68" s="23" t="str">
        <f t="shared" si="4"/>
        <v>OK</v>
      </c>
      <c r="AM68" s="8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10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5"/>
    </row>
    <row r="69" spans="1:84" x14ac:dyDescent="0.25">
      <c r="F69" s="23" t="str">
        <f t="shared" si="7"/>
        <v/>
      </c>
      <c r="G69" s="23" t="str">
        <f t="shared" si="8"/>
        <v/>
      </c>
      <c r="H69" s="23" t="s">
        <v>73</v>
      </c>
      <c r="I69" s="23" t="str">
        <f t="shared" si="5"/>
        <v/>
      </c>
      <c r="N69" s="23" t="str">
        <f t="shared" ref="N69:N132" si="28">IF(J69=0,"",IF(J69&lt;K69, "", "CHECK"))</f>
        <v/>
      </c>
      <c r="O69" s="23" t="str">
        <f t="shared" ref="O69:O132" si="29">IF(K69=0,"",IF(L69&lt;M69, "", "CHECK"))</f>
        <v/>
      </c>
      <c r="AG69" s="23" t="str">
        <f t="shared" ref="AG69:AG132" si="30">IF(AE69-AD69=0,"",AE69-AD69)</f>
        <v/>
      </c>
      <c r="AH69" s="23" t="str">
        <f t="shared" ref="AH69:AH132" si="31">IF(AF69-AD69=0,"",AF69-AD69)</f>
        <v/>
      </c>
      <c r="AI69" s="23" t="str">
        <f t="shared" ref="AI69:AJ132" si="32">IF(AG69&lt;0,"OK","")</f>
        <v/>
      </c>
      <c r="AJ69" s="23" t="str">
        <f t="shared" si="32"/>
        <v/>
      </c>
      <c r="AM69" s="8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10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5"/>
    </row>
    <row r="70" spans="1:84" x14ac:dyDescent="0.25">
      <c r="A70" s="23" t="s">
        <v>41</v>
      </c>
      <c r="B70" s="23">
        <v>6510</v>
      </c>
      <c r="C70" s="23" t="s">
        <v>40</v>
      </c>
      <c r="D70" s="23">
        <v>505.31</v>
      </c>
      <c r="E70" s="23">
        <v>36990</v>
      </c>
      <c r="F70" s="23">
        <f t="shared" si="7"/>
        <v>4.0000000000020464E-2</v>
      </c>
      <c r="G70" s="23" t="str">
        <f t="shared" si="8"/>
        <v/>
      </c>
      <c r="H70" s="23">
        <f t="shared" ref="H70" si="33">IF(D73=0,"",IF(D70=0,"",D70-D73))</f>
        <v>2.0600000000000023</v>
      </c>
      <c r="I70" s="23" t="str">
        <f t="shared" si="5"/>
        <v/>
      </c>
      <c r="J70" s="23">
        <v>0</v>
      </c>
      <c r="K70" s="23">
        <v>213.09</v>
      </c>
      <c r="L70" s="23">
        <v>851.22</v>
      </c>
      <c r="M70" s="23">
        <v>1447.8</v>
      </c>
      <c r="N70" s="23" t="str">
        <f t="shared" si="28"/>
        <v/>
      </c>
      <c r="O70" s="23" t="str">
        <f t="shared" si="29"/>
        <v/>
      </c>
      <c r="AA70" s="23" t="s">
        <v>41</v>
      </c>
      <c r="AB70" s="23">
        <v>6510</v>
      </c>
      <c r="AC70" s="23" t="s">
        <v>40</v>
      </c>
      <c r="AD70" s="23">
        <v>505.31</v>
      </c>
      <c r="AE70" s="23">
        <v>482.06</v>
      </c>
      <c r="AF70" s="23">
        <v>480.25</v>
      </c>
      <c r="AG70" s="23">
        <f t="shared" si="30"/>
        <v>-23.25</v>
      </c>
      <c r="AH70" s="23">
        <f t="shared" si="31"/>
        <v>-25.060000000000002</v>
      </c>
      <c r="AI70" s="23" t="str">
        <f t="shared" si="32"/>
        <v>OK</v>
      </c>
      <c r="AJ70" s="23" t="str">
        <f t="shared" si="32"/>
        <v>OK</v>
      </c>
      <c r="AM70" s="8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10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5"/>
    </row>
    <row r="71" spans="1:84" x14ac:dyDescent="0.25">
      <c r="A71" s="23" t="s">
        <v>41</v>
      </c>
      <c r="B71" s="23">
        <v>6510</v>
      </c>
      <c r="C71" s="23" t="s">
        <v>59</v>
      </c>
      <c r="D71" s="23">
        <v>498.28</v>
      </c>
      <c r="E71" s="23">
        <v>22275</v>
      </c>
      <c r="F71" s="23">
        <f t="shared" si="7"/>
        <v>0.13999999999998636</v>
      </c>
      <c r="G71" s="23" t="str">
        <f t="shared" si="8"/>
        <v/>
      </c>
      <c r="H71" s="23" t="s">
        <v>73</v>
      </c>
      <c r="I71" s="23" t="str">
        <f t="shared" ref="I71:I134" si="34">IF(H71&lt;0, "Profile Crossing", "")</f>
        <v/>
      </c>
      <c r="J71" s="23">
        <v>0</v>
      </c>
      <c r="K71" s="23">
        <v>233.96</v>
      </c>
      <c r="L71" s="23">
        <v>741.29</v>
      </c>
      <c r="M71" s="23">
        <v>1447.8</v>
      </c>
      <c r="N71" s="23" t="str">
        <f t="shared" si="28"/>
        <v/>
      </c>
      <c r="O71" s="23" t="str">
        <f t="shared" si="29"/>
        <v/>
      </c>
      <c r="AA71" s="23" t="s">
        <v>41</v>
      </c>
      <c r="AB71" s="23">
        <v>6510</v>
      </c>
      <c r="AC71" s="23" t="s">
        <v>59</v>
      </c>
      <c r="AD71" s="23">
        <v>498.28</v>
      </c>
      <c r="AE71" s="23">
        <v>482.06</v>
      </c>
      <c r="AF71" s="23">
        <v>480.25</v>
      </c>
      <c r="AG71" s="23">
        <f t="shared" si="30"/>
        <v>-16.21999999999997</v>
      </c>
      <c r="AH71" s="23">
        <f t="shared" si="31"/>
        <v>-18.029999999999973</v>
      </c>
      <c r="AI71" s="23" t="str">
        <f t="shared" si="32"/>
        <v>OK</v>
      </c>
      <c r="AJ71" s="23" t="str">
        <f t="shared" si="32"/>
        <v>OK</v>
      </c>
      <c r="AM71" s="8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10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5"/>
    </row>
    <row r="72" spans="1:84" x14ac:dyDescent="0.25">
      <c r="A72" s="23" t="s">
        <v>41</v>
      </c>
      <c r="B72" s="23">
        <v>6510</v>
      </c>
      <c r="C72" s="23" t="s">
        <v>60</v>
      </c>
      <c r="D72" s="23">
        <v>501.19</v>
      </c>
      <c r="E72" s="23">
        <v>27997</v>
      </c>
      <c r="F72" s="23">
        <f t="shared" si="7"/>
        <v>8.9999999999974989E-2</v>
      </c>
      <c r="G72" s="23" t="str">
        <f t="shared" si="8"/>
        <v/>
      </c>
      <c r="H72" s="23">
        <f t="shared" ref="H72:H74" si="35">IF(D72=0,"",IF(D71=0,"",D72-D71))</f>
        <v>2.910000000000025</v>
      </c>
      <c r="I72" s="23" t="str">
        <f t="shared" si="34"/>
        <v/>
      </c>
      <c r="J72" s="23">
        <v>0</v>
      </c>
      <c r="K72" s="23">
        <v>216.17</v>
      </c>
      <c r="L72" s="23">
        <v>770.7</v>
      </c>
      <c r="M72" s="23">
        <v>1447.8</v>
      </c>
      <c r="N72" s="23" t="str">
        <f t="shared" si="28"/>
        <v/>
      </c>
      <c r="O72" s="23" t="str">
        <f t="shared" si="29"/>
        <v/>
      </c>
      <c r="AA72" s="23" t="s">
        <v>41</v>
      </c>
      <c r="AB72" s="23">
        <v>6510</v>
      </c>
      <c r="AC72" s="23" t="s">
        <v>60</v>
      </c>
      <c r="AD72" s="23">
        <v>501.19</v>
      </c>
      <c r="AE72" s="23">
        <v>482.06</v>
      </c>
      <c r="AF72" s="23">
        <v>480.25</v>
      </c>
      <c r="AG72" s="23">
        <f t="shared" si="30"/>
        <v>-19.129999999999995</v>
      </c>
      <c r="AH72" s="23">
        <f t="shared" si="31"/>
        <v>-20.939999999999998</v>
      </c>
      <c r="AI72" s="23" t="str">
        <f t="shared" si="32"/>
        <v>OK</v>
      </c>
      <c r="AJ72" s="23" t="str">
        <f t="shared" si="32"/>
        <v>OK</v>
      </c>
      <c r="AM72" s="8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10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5"/>
    </row>
    <row r="73" spans="1:84" x14ac:dyDescent="0.25">
      <c r="A73" s="23" t="s">
        <v>41</v>
      </c>
      <c r="B73" s="23">
        <v>6510</v>
      </c>
      <c r="C73" s="23" t="s">
        <v>61</v>
      </c>
      <c r="D73" s="23">
        <v>503.25</v>
      </c>
      <c r="E73" s="23">
        <v>32368</v>
      </c>
      <c r="F73" s="23">
        <f t="shared" si="7"/>
        <v>6.0000000000002274E-2</v>
      </c>
      <c r="G73" s="23" t="str">
        <f t="shared" si="8"/>
        <v/>
      </c>
      <c r="H73" s="23">
        <f t="shared" si="35"/>
        <v>2.0600000000000023</v>
      </c>
      <c r="I73" s="23" t="str">
        <f t="shared" si="34"/>
        <v/>
      </c>
      <c r="J73" s="23">
        <v>0</v>
      </c>
      <c r="K73" s="23">
        <v>214.7</v>
      </c>
      <c r="L73" s="23">
        <v>808.39</v>
      </c>
      <c r="M73" s="23">
        <v>1447.8</v>
      </c>
      <c r="N73" s="23" t="str">
        <f t="shared" si="28"/>
        <v/>
      </c>
      <c r="O73" s="23" t="str">
        <f t="shared" si="29"/>
        <v/>
      </c>
      <c r="AA73" s="23" t="s">
        <v>41</v>
      </c>
      <c r="AB73" s="23">
        <v>6510</v>
      </c>
      <c r="AC73" s="23" t="s">
        <v>61</v>
      </c>
      <c r="AD73" s="23">
        <v>503.25</v>
      </c>
      <c r="AE73" s="23">
        <v>482.06</v>
      </c>
      <c r="AF73" s="23">
        <v>480.25</v>
      </c>
      <c r="AG73" s="23">
        <f t="shared" si="30"/>
        <v>-21.189999999999998</v>
      </c>
      <c r="AH73" s="23">
        <f t="shared" si="31"/>
        <v>-23</v>
      </c>
      <c r="AI73" s="23" t="str">
        <f t="shared" si="32"/>
        <v>OK</v>
      </c>
      <c r="AJ73" s="23" t="str">
        <f t="shared" si="32"/>
        <v>OK</v>
      </c>
      <c r="AM73" s="8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10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5"/>
    </row>
    <row r="74" spans="1:84" x14ac:dyDescent="0.25">
      <c r="A74" s="23" t="s">
        <v>41</v>
      </c>
      <c r="B74" s="23">
        <v>6510</v>
      </c>
      <c r="C74" s="23" t="s">
        <v>62</v>
      </c>
      <c r="D74" s="23">
        <v>509.1</v>
      </c>
      <c r="E74" s="23">
        <v>48529</v>
      </c>
      <c r="F74" s="23">
        <f t="shared" si="7"/>
        <v>0</v>
      </c>
      <c r="G74" s="23" t="str">
        <f t="shared" si="8"/>
        <v/>
      </c>
      <c r="H74" s="23">
        <f t="shared" si="35"/>
        <v>5.8500000000000227</v>
      </c>
      <c r="I74" s="23" t="str">
        <f t="shared" si="34"/>
        <v/>
      </c>
      <c r="J74" s="23">
        <v>0</v>
      </c>
      <c r="K74" s="23">
        <v>210.27</v>
      </c>
      <c r="L74" s="23">
        <v>890.36</v>
      </c>
      <c r="M74" s="23">
        <v>1447.8</v>
      </c>
      <c r="N74" s="23" t="str">
        <f t="shared" si="28"/>
        <v/>
      </c>
      <c r="O74" s="23" t="str">
        <f t="shared" si="29"/>
        <v/>
      </c>
      <c r="AA74" s="23" t="s">
        <v>41</v>
      </c>
      <c r="AB74" s="23">
        <v>6510</v>
      </c>
      <c r="AC74" s="23" t="s">
        <v>62</v>
      </c>
      <c r="AD74" s="23">
        <v>509.1</v>
      </c>
      <c r="AE74" s="23">
        <v>482.06</v>
      </c>
      <c r="AF74" s="23">
        <v>480.25</v>
      </c>
      <c r="AG74" s="23">
        <f t="shared" si="30"/>
        <v>-27.04000000000002</v>
      </c>
      <c r="AH74" s="23">
        <f t="shared" si="31"/>
        <v>-28.850000000000023</v>
      </c>
      <c r="AI74" s="23" t="str">
        <f t="shared" si="32"/>
        <v>OK</v>
      </c>
      <c r="AJ74" s="23" t="str">
        <f t="shared" si="32"/>
        <v>OK</v>
      </c>
      <c r="AM74" s="8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10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5"/>
    </row>
    <row r="75" spans="1:84" x14ac:dyDescent="0.25">
      <c r="F75" s="23" t="str">
        <f t="shared" ref="F75:F138" si="36">IF(OR(D69=0,E75=0),"",D75-D69)</f>
        <v/>
      </c>
      <c r="G75" s="23" t="str">
        <f t="shared" ref="G75:G138" si="37">IF((D75-D69)&gt;=0,"",(IF((ROUND(D75,1)-ROUND(D69,1))&lt;0,"ERROR","WARNING")))</f>
        <v/>
      </c>
      <c r="H75" s="23" t="s">
        <v>73</v>
      </c>
      <c r="I75" s="23" t="str">
        <f t="shared" si="34"/>
        <v/>
      </c>
      <c r="N75" s="23" t="str">
        <f t="shared" si="28"/>
        <v/>
      </c>
      <c r="O75" s="23" t="str">
        <f t="shared" si="29"/>
        <v/>
      </c>
      <c r="AG75" s="23" t="str">
        <f t="shared" si="30"/>
        <v/>
      </c>
      <c r="AH75" s="23" t="str">
        <f t="shared" si="31"/>
        <v/>
      </c>
      <c r="AI75" s="23" t="str">
        <f t="shared" si="32"/>
        <v/>
      </c>
      <c r="AJ75" s="23" t="str">
        <f t="shared" si="32"/>
        <v/>
      </c>
      <c r="AM75" s="8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10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5"/>
    </row>
    <row r="76" spans="1:84" x14ac:dyDescent="0.25">
      <c r="A76" s="23" t="s">
        <v>41</v>
      </c>
      <c r="B76" s="23">
        <v>7072</v>
      </c>
      <c r="C76" s="23" t="s">
        <v>40</v>
      </c>
      <c r="D76" s="23">
        <v>505.62</v>
      </c>
      <c r="E76" s="23">
        <v>36990</v>
      </c>
      <c r="F76" s="23">
        <f t="shared" si="36"/>
        <v>0.31000000000000227</v>
      </c>
      <c r="G76" s="23" t="str">
        <f t="shared" si="37"/>
        <v/>
      </c>
      <c r="H76" s="23">
        <f t="shared" ref="H76" si="38">IF(D79=0,"",IF(D76=0,"",D76-D79))</f>
        <v>2.0799999999999841</v>
      </c>
      <c r="I76" s="23" t="str">
        <f t="shared" si="34"/>
        <v/>
      </c>
      <c r="J76" s="23">
        <v>0</v>
      </c>
      <c r="K76" s="23">
        <v>209.29</v>
      </c>
      <c r="L76" s="23">
        <v>1027.6600000000001</v>
      </c>
      <c r="M76" s="23">
        <v>1275.8</v>
      </c>
      <c r="N76" s="23" t="str">
        <f t="shared" si="28"/>
        <v/>
      </c>
      <c r="O76" s="23" t="str">
        <f t="shared" si="29"/>
        <v/>
      </c>
      <c r="AA76" s="23" t="s">
        <v>41</v>
      </c>
      <c r="AB76" s="23">
        <v>7072</v>
      </c>
      <c r="AC76" s="23" t="s">
        <v>40</v>
      </c>
      <c r="AD76" s="23">
        <v>505.62</v>
      </c>
      <c r="AE76" s="23">
        <v>488.65</v>
      </c>
      <c r="AF76" s="23">
        <v>486.98</v>
      </c>
      <c r="AG76" s="23">
        <f t="shared" si="30"/>
        <v>-16.970000000000027</v>
      </c>
      <c r="AH76" s="23">
        <f t="shared" si="31"/>
        <v>-18.639999999999986</v>
      </c>
      <c r="AI76" s="23" t="str">
        <f t="shared" si="32"/>
        <v>OK</v>
      </c>
      <c r="AJ76" s="23" t="str">
        <f t="shared" si="32"/>
        <v>OK</v>
      </c>
      <c r="AM76" s="8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10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5"/>
    </row>
    <row r="77" spans="1:84" x14ac:dyDescent="0.25">
      <c r="A77" s="23" t="s">
        <v>41</v>
      </c>
      <c r="B77" s="23">
        <v>7072</v>
      </c>
      <c r="C77" s="23" t="s">
        <v>59</v>
      </c>
      <c r="D77" s="23">
        <v>498.53</v>
      </c>
      <c r="E77" s="23">
        <v>22275</v>
      </c>
      <c r="F77" s="23">
        <f t="shared" si="36"/>
        <v>0.25</v>
      </c>
      <c r="G77" s="23" t="str">
        <f t="shared" si="37"/>
        <v/>
      </c>
      <c r="H77" s="23" t="s">
        <v>73</v>
      </c>
      <c r="I77" s="23" t="str">
        <f t="shared" si="34"/>
        <v/>
      </c>
      <c r="J77" s="23">
        <v>0</v>
      </c>
      <c r="K77" s="23">
        <v>230.5</v>
      </c>
      <c r="L77" s="23">
        <v>955.78</v>
      </c>
      <c r="M77" s="23">
        <v>1275.8</v>
      </c>
      <c r="N77" s="23" t="str">
        <f t="shared" si="28"/>
        <v/>
      </c>
      <c r="O77" s="23" t="str">
        <f t="shared" si="29"/>
        <v/>
      </c>
      <c r="AA77" s="23" t="s">
        <v>41</v>
      </c>
      <c r="AB77" s="23">
        <v>7072</v>
      </c>
      <c r="AC77" s="23" t="s">
        <v>59</v>
      </c>
      <c r="AD77" s="23">
        <v>498.53</v>
      </c>
      <c r="AE77" s="23">
        <v>488.65</v>
      </c>
      <c r="AF77" s="23">
        <v>486.98</v>
      </c>
      <c r="AG77" s="23">
        <f t="shared" si="30"/>
        <v>-9.8799999999999955</v>
      </c>
      <c r="AH77" s="23">
        <f t="shared" si="31"/>
        <v>-11.549999999999955</v>
      </c>
      <c r="AI77" s="23" t="str">
        <f t="shared" si="32"/>
        <v>OK</v>
      </c>
      <c r="AJ77" s="23" t="str">
        <f t="shared" si="32"/>
        <v>OK</v>
      </c>
      <c r="AM77" s="8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10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5"/>
    </row>
    <row r="78" spans="1:84" x14ac:dyDescent="0.25">
      <c r="A78" s="23" t="s">
        <v>41</v>
      </c>
      <c r="B78" s="23">
        <v>7072</v>
      </c>
      <c r="C78" s="23" t="s">
        <v>60</v>
      </c>
      <c r="D78" s="23">
        <v>501.46</v>
      </c>
      <c r="E78" s="23">
        <v>27997</v>
      </c>
      <c r="F78" s="23">
        <f t="shared" si="36"/>
        <v>0.26999999999998181</v>
      </c>
      <c r="G78" s="23" t="str">
        <f t="shared" si="37"/>
        <v/>
      </c>
      <c r="H78" s="23">
        <f t="shared" ref="H78:H80" si="39">IF(D78=0,"",IF(D77=0,"",D78-D77))</f>
        <v>2.9300000000000068</v>
      </c>
      <c r="I78" s="23" t="str">
        <f t="shared" si="34"/>
        <v/>
      </c>
      <c r="J78" s="23">
        <v>0</v>
      </c>
      <c r="K78" s="23">
        <v>213.43</v>
      </c>
      <c r="L78" s="23">
        <v>993.32</v>
      </c>
      <c r="M78" s="23">
        <v>1275.8</v>
      </c>
      <c r="N78" s="23" t="str">
        <f t="shared" si="28"/>
        <v/>
      </c>
      <c r="O78" s="23" t="str">
        <f t="shared" si="29"/>
        <v/>
      </c>
      <c r="AA78" s="23" t="s">
        <v>41</v>
      </c>
      <c r="AB78" s="23">
        <v>7072</v>
      </c>
      <c r="AC78" s="23" t="s">
        <v>60</v>
      </c>
      <c r="AD78" s="23">
        <v>501.46</v>
      </c>
      <c r="AE78" s="23">
        <v>488.65</v>
      </c>
      <c r="AF78" s="23">
        <v>486.98</v>
      </c>
      <c r="AG78" s="23">
        <f t="shared" si="30"/>
        <v>-12.810000000000002</v>
      </c>
      <c r="AH78" s="23">
        <f t="shared" si="31"/>
        <v>-14.479999999999961</v>
      </c>
      <c r="AI78" s="23" t="str">
        <f t="shared" si="32"/>
        <v>OK</v>
      </c>
      <c r="AJ78" s="23" t="str">
        <f t="shared" si="32"/>
        <v>OK</v>
      </c>
      <c r="AM78" s="8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10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5"/>
    </row>
    <row r="79" spans="1:84" x14ac:dyDescent="0.25">
      <c r="A79" s="23" t="s">
        <v>41</v>
      </c>
      <c r="B79" s="23">
        <v>7072</v>
      </c>
      <c r="C79" s="23" t="s">
        <v>61</v>
      </c>
      <c r="D79" s="23">
        <v>503.54</v>
      </c>
      <c r="E79" s="23">
        <v>32368</v>
      </c>
      <c r="F79" s="23">
        <f t="shared" si="36"/>
        <v>0.29000000000002046</v>
      </c>
      <c r="G79" s="23" t="str">
        <f t="shared" si="37"/>
        <v/>
      </c>
      <c r="H79" s="23">
        <f t="shared" si="39"/>
        <v>2.0800000000000409</v>
      </c>
      <c r="I79" s="23" t="str">
        <f t="shared" si="34"/>
        <v/>
      </c>
      <c r="J79" s="23">
        <v>0</v>
      </c>
      <c r="K79" s="23">
        <v>211</v>
      </c>
      <c r="L79" s="23">
        <v>1013.4</v>
      </c>
      <c r="M79" s="23">
        <v>1275.8</v>
      </c>
      <c r="N79" s="23" t="str">
        <f t="shared" si="28"/>
        <v/>
      </c>
      <c r="O79" s="23" t="str">
        <f t="shared" si="29"/>
        <v/>
      </c>
      <c r="AA79" s="23" t="s">
        <v>41</v>
      </c>
      <c r="AB79" s="23">
        <v>7072</v>
      </c>
      <c r="AC79" s="23" t="s">
        <v>61</v>
      </c>
      <c r="AD79" s="23">
        <v>503.54</v>
      </c>
      <c r="AE79" s="23">
        <v>488.65</v>
      </c>
      <c r="AF79" s="23">
        <v>486.98</v>
      </c>
      <c r="AG79" s="23">
        <f t="shared" si="30"/>
        <v>-14.890000000000043</v>
      </c>
      <c r="AH79" s="23">
        <f t="shared" si="31"/>
        <v>-16.560000000000002</v>
      </c>
      <c r="AI79" s="23" t="str">
        <f t="shared" si="32"/>
        <v>OK</v>
      </c>
      <c r="AJ79" s="23" t="str">
        <f t="shared" si="32"/>
        <v>OK</v>
      </c>
      <c r="AM79" s="8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10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5"/>
    </row>
    <row r="80" spans="1:84" x14ac:dyDescent="0.25">
      <c r="A80" s="23" t="s">
        <v>41</v>
      </c>
      <c r="B80" s="23">
        <v>7072</v>
      </c>
      <c r="C80" s="23" t="s">
        <v>62</v>
      </c>
      <c r="D80" s="23">
        <v>509.48</v>
      </c>
      <c r="E80" s="23">
        <v>48529</v>
      </c>
      <c r="F80" s="23">
        <f t="shared" si="36"/>
        <v>0.37999999999999545</v>
      </c>
      <c r="G80" s="23" t="str">
        <f t="shared" si="37"/>
        <v/>
      </c>
      <c r="H80" s="23">
        <f t="shared" si="39"/>
        <v>5.9399999999999977</v>
      </c>
      <c r="I80" s="23" t="str">
        <f t="shared" si="34"/>
        <v/>
      </c>
      <c r="J80" s="23">
        <v>0</v>
      </c>
      <c r="K80" s="23">
        <v>207.1</v>
      </c>
      <c r="L80" s="23">
        <v>1046.5</v>
      </c>
      <c r="M80" s="23">
        <v>1275.8</v>
      </c>
      <c r="N80" s="23" t="str">
        <f t="shared" si="28"/>
        <v/>
      </c>
      <c r="O80" s="23" t="str">
        <f t="shared" si="29"/>
        <v/>
      </c>
      <c r="AA80" s="23" t="s">
        <v>41</v>
      </c>
      <c r="AB80" s="23">
        <v>7072</v>
      </c>
      <c r="AC80" s="23" t="s">
        <v>62</v>
      </c>
      <c r="AD80" s="23">
        <v>509.48</v>
      </c>
      <c r="AE80" s="23">
        <v>488.65</v>
      </c>
      <c r="AF80" s="23">
        <v>486.98</v>
      </c>
      <c r="AG80" s="23">
        <f t="shared" si="30"/>
        <v>-20.830000000000041</v>
      </c>
      <c r="AH80" s="23">
        <f t="shared" si="31"/>
        <v>-22.5</v>
      </c>
      <c r="AI80" s="23" t="str">
        <f t="shared" si="32"/>
        <v>OK</v>
      </c>
      <c r="AJ80" s="23" t="str">
        <f t="shared" si="32"/>
        <v>OK</v>
      </c>
      <c r="AM80" s="8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10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5"/>
    </row>
    <row r="81" spans="1:94" x14ac:dyDescent="0.25">
      <c r="F81" s="23" t="str">
        <f t="shared" si="36"/>
        <v/>
      </c>
      <c r="G81" s="23" t="str">
        <f t="shared" si="37"/>
        <v/>
      </c>
      <c r="H81" s="23" t="s">
        <v>73</v>
      </c>
      <c r="I81" s="23" t="str">
        <f t="shared" si="34"/>
        <v/>
      </c>
      <c r="N81" s="23" t="str">
        <f t="shared" si="28"/>
        <v/>
      </c>
      <c r="O81" s="23" t="str">
        <f t="shared" si="29"/>
        <v/>
      </c>
      <c r="AG81" s="23" t="str">
        <f t="shared" si="30"/>
        <v/>
      </c>
      <c r="AH81" s="23" t="str">
        <f t="shared" si="31"/>
        <v/>
      </c>
      <c r="AI81" s="23" t="str">
        <f t="shared" si="32"/>
        <v/>
      </c>
      <c r="AJ81" s="23" t="str">
        <f t="shared" si="32"/>
        <v/>
      </c>
      <c r="AM81" s="8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10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5"/>
    </row>
    <row r="82" spans="1:94" x14ac:dyDescent="0.25">
      <c r="A82" s="23" t="s">
        <v>41</v>
      </c>
      <c r="B82" s="23">
        <v>7500</v>
      </c>
      <c r="C82" s="23" t="s">
        <v>40</v>
      </c>
      <c r="D82" s="23">
        <v>505.87</v>
      </c>
      <c r="E82" s="23">
        <v>36990</v>
      </c>
      <c r="F82" s="23">
        <f t="shared" si="36"/>
        <v>0.25</v>
      </c>
      <c r="G82" s="23" t="str">
        <f t="shared" si="37"/>
        <v/>
      </c>
      <c r="H82" s="23">
        <f t="shared" ref="H82" si="40">IF(D85=0,"",IF(D82=0,"",D82-D85))</f>
        <v>2.0600000000000023</v>
      </c>
      <c r="I82" s="23" t="str">
        <f t="shared" si="34"/>
        <v/>
      </c>
      <c r="J82" s="23">
        <v>0</v>
      </c>
      <c r="K82" s="23">
        <v>178.86</v>
      </c>
      <c r="L82" s="23">
        <v>1027.8900000000001</v>
      </c>
      <c r="M82" s="23">
        <v>1359.9</v>
      </c>
      <c r="N82" s="23" t="str">
        <f t="shared" si="28"/>
        <v/>
      </c>
      <c r="O82" s="23" t="str">
        <f t="shared" si="29"/>
        <v/>
      </c>
      <c r="AA82" s="23" t="s">
        <v>41</v>
      </c>
      <c r="AB82" s="23">
        <v>7500</v>
      </c>
      <c r="AC82" s="23" t="s">
        <v>40</v>
      </c>
      <c r="AD82" s="23">
        <v>505.87</v>
      </c>
      <c r="AE82" s="23">
        <v>487.45</v>
      </c>
      <c r="AF82" s="23">
        <v>486.83</v>
      </c>
      <c r="AG82" s="23">
        <f t="shared" si="30"/>
        <v>-18.420000000000016</v>
      </c>
      <c r="AH82" s="23">
        <f t="shared" si="31"/>
        <v>-19.04000000000002</v>
      </c>
      <c r="AI82" s="23" t="str">
        <f t="shared" si="32"/>
        <v>OK</v>
      </c>
      <c r="AJ82" s="23" t="str">
        <f t="shared" si="32"/>
        <v>OK</v>
      </c>
      <c r="AM82" s="8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10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5"/>
    </row>
    <row r="83" spans="1:94" x14ac:dyDescent="0.25">
      <c r="A83" s="23" t="s">
        <v>41</v>
      </c>
      <c r="B83" s="23">
        <v>7500</v>
      </c>
      <c r="C83" s="23" t="s">
        <v>59</v>
      </c>
      <c r="D83" s="23">
        <v>498.85</v>
      </c>
      <c r="E83" s="23">
        <v>22275</v>
      </c>
      <c r="F83" s="23">
        <f t="shared" si="36"/>
        <v>0.32000000000005002</v>
      </c>
      <c r="G83" s="23" t="str">
        <f t="shared" si="37"/>
        <v/>
      </c>
      <c r="H83" s="23" t="s">
        <v>73</v>
      </c>
      <c r="I83" s="23" t="str">
        <f t="shared" si="34"/>
        <v/>
      </c>
      <c r="J83" s="23">
        <v>0</v>
      </c>
      <c r="K83" s="23">
        <v>184.45</v>
      </c>
      <c r="L83" s="23">
        <v>912.4</v>
      </c>
      <c r="M83" s="23">
        <v>1359.9</v>
      </c>
      <c r="N83" s="23" t="str">
        <f t="shared" si="28"/>
        <v/>
      </c>
      <c r="O83" s="23" t="str">
        <f t="shared" si="29"/>
        <v/>
      </c>
      <c r="AA83" s="23" t="s">
        <v>41</v>
      </c>
      <c r="AB83" s="23">
        <v>7500</v>
      </c>
      <c r="AC83" s="23" t="s">
        <v>59</v>
      </c>
      <c r="AD83" s="23">
        <v>498.85</v>
      </c>
      <c r="AE83" s="23">
        <v>487.45</v>
      </c>
      <c r="AF83" s="23">
        <v>486.83</v>
      </c>
      <c r="AG83" s="23">
        <f t="shared" si="30"/>
        <v>-11.400000000000034</v>
      </c>
      <c r="AH83" s="23">
        <f t="shared" si="31"/>
        <v>-12.020000000000039</v>
      </c>
      <c r="AI83" s="23" t="str">
        <f t="shared" si="32"/>
        <v>OK</v>
      </c>
      <c r="AJ83" s="23" t="str">
        <f t="shared" si="32"/>
        <v>OK</v>
      </c>
      <c r="AM83" s="8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10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5"/>
    </row>
    <row r="84" spans="1:94" x14ac:dyDescent="0.25">
      <c r="A84" s="23" t="s">
        <v>41</v>
      </c>
      <c r="B84" s="23">
        <v>7500</v>
      </c>
      <c r="C84" s="23" t="s">
        <v>60</v>
      </c>
      <c r="D84" s="23">
        <v>501.75</v>
      </c>
      <c r="E84" s="23">
        <v>27997</v>
      </c>
      <c r="F84" s="23">
        <f t="shared" si="36"/>
        <v>0.29000000000002046</v>
      </c>
      <c r="G84" s="23" t="str">
        <f t="shared" si="37"/>
        <v/>
      </c>
      <c r="H84" s="23">
        <f t="shared" ref="H84:H86" si="41">IF(D84=0,"",IF(D83=0,"",D84-D83))</f>
        <v>2.8999999999999773</v>
      </c>
      <c r="I84" s="23" t="str">
        <f t="shared" si="34"/>
        <v/>
      </c>
      <c r="J84" s="23">
        <v>0</v>
      </c>
      <c r="K84" s="23">
        <v>180.67</v>
      </c>
      <c r="L84" s="23">
        <v>972.63</v>
      </c>
      <c r="M84" s="23">
        <v>1359.9</v>
      </c>
      <c r="N84" s="23" t="str">
        <f t="shared" si="28"/>
        <v/>
      </c>
      <c r="O84" s="23" t="str">
        <f t="shared" si="29"/>
        <v/>
      </c>
      <c r="AA84" s="23" t="s">
        <v>41</v>
      </c>
      <c r="AB84" s="23">
        <v>7500</v>
      </c>
      <c r="AC84" s="23" t="s">
        <v>60</v>
      </c>
      <c r="AD84" s="23">
        <v>501.75</v>
      </c>
      <c r="AE84" s="23">
        <v>487.45</v>
      </c>
      <c r="AF84" s="23">
        <v>486.83</v>
      </c>
      <c r="AG84" s="23">
        <f t="shared" si="30"/>
        <v>-14.300000000000011</v>
      </c>
      <c r="AH84" s="23">
        <f t="shared" si="31"/>
        <v>-14.920000000000016</v>
      </c>
      <c r="AI84" s="23" t="str">
        <f t="shared" si="32"/>
        <v>OK</v>
      </c>
      <c r="AJ84" s="23" t="str">
        <f t="shared" si="32"/>
        <v>OK</v>
      </c>
      <c r="AM84" s="8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10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5"/>
    </row>
    <row r="85" spans="1:94" x14ac:dyDescent="0.25">
      <c r="A85" s="23" t="s">
        <v>41</v>
      </c>
      <c r="B85" s="23">
        <v>7500</v>
      </c>
      <c r="C85" s="23" t="s">
        <v>61</v>
      </c>
      <c r="D85" s="23">
        <v>503.81</v>
      </c>
      <c r="E85" s="23">
        <v>32368</v>
      </c>
      <c r="F85" s="23">
        <f t="shared" si="36"/>
        <v>0.26999999999998181</v>
      </c>
      <c r="G85" s="23" t="str">
        <f t="shared" si="37"/>
        <v/>
      </c>
      <c r="H85" s="23">
        <f t="shared" si="41"/>
        <v>2.0600000000000023</v>
      </c>
      <c r="I85" s="23" t="str">
        <f t="shared" si="34"/>
        <v/>
      </c>
      <c r="J85" s="23">
        <v>0</v>
      </c>
      <c r="K85" s="23">
        <v>179.71</v>
      </c>
      <c r="L85" s="23">
        <v>1004.84</v>
      </c>
      <c r="M85" s="23">
        <v>1359.9</v>
      </c>
      <c r="N85" s="23" t="str">
        <f t="shared" si="28"/>
        <v/>
      </c>
      <c r="O85" s="23" t="str">
        <f t="shared" si="29"/>
        <v/>
      </c>
      <c r="AA85" s="23" t="s">
        <v>41</v>
      </c>
      <c r="AB85" s="23">
        <v>7500</v>
      </c>
      <c r="AC85" s="23" t="s">
        <v>61</v>
      </c>
      <c r="AD85" s="23">
        <v>503.81</v>
      </c>
      <c r="AE85" s="23">
        <v>487.45</v>
      </c>
      <c r="AF85" s="23">
        <v>486.83</v>
      </c>
      <c r="AG85" s="23">
        <f t="shared" si="30"/>
        <v>-16.360000000000014</v>
      </c>
      <c r="AH85" s="23">
        <f t="shared" si="31"/>
        <v>-16.980000000000018</v>
      </c>
      <c r="AI85" s="23" t="str">
        <f t="shared" si="32"/>
        <v>OK</v>
      </c>
      <c r="AJ85" s="23" t="str">
        <f t="shared" si="32"/>
        <v>OK</v>
      </c>
      <c r="AM85" s="8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10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5"/>
    </row>
    <row r="86" spans="1:94" x14ac:dyDescent="0.25">
      <c r="A86" s="23" t="s">
        <v>41</v>
      </c>
      <c r="B86" s="23">
        <v>7500</v>
      </c>
      <c r="C86" s="23" t="s">
        <v>62</v>
      </c>
      <c r="D86" s="23">
        <v>509.73</v>
      </c>
      <c r="E86" s="23">
        <v>48529</v>
      </c>
      <c r="F86" s="23">
        <f t="shared" si="36"/>
        <v>0.25</v>
      </c>
      <c r="G86" s="23" t="str">
        <f t="shared" si="37"/>
        <v/>
      </c>
      <c r="H86" s="23">
        <f t="shared" si="41"/>
        <v>5.9200000000000159</v>
      </c>
      <c r="I86" s="23" t="str">
        <f t="shared" si="34"/>
        <v/>
      </c>
      <c r="J86" s="23">
        <v>0</v>
      </c>
      <c r="K86" s="23">
        <v>177.51</v>
      </c>
      <c r="L86" s="23">
        <v>1059.9100000000001</v>
      </c>
      <c r="M86" s="23">
        <v>1359.9</v>
      </c>
      <c r="N86" s="23" t="str">
        <f t="shared" si="28"/>
        <v/>
      </c>
      <c r="O86" s="23" t="str">
        <f t="shared" si="29"/>
        <v/>
      </c>
      <c r="AA86" s="23" t="s">
        <v>41</v>
      </c>
      <c r="AB86" s="23">
        <v>7500</v>
      </c>
      <c r="AC86" s="23" t="s">
        <v>62</v>
      </c>
      <c r="AD86" s="23">
        <v>509.73</v>
      </c>
      <c r="AE86" s="23">
        <v>487.45</v>
      </c>
      <c r="AF86" s="23">
        <v>486.83</v>
      </c>
      <c r="AG86" s="23">
        <f t="shared" si="30"/>
        <v>-22.28000000000003</v>
      </c>
      <c r="AH86" s="23">
        <f t="shared" si="31"/>
        <v>-22.900000000000034</v>
      </c>
      <c r="AI86" s="23" t="str">
        <f t="shared" si="32"/>
        <v>OK</v>
      </c>
      <c r="AJ86" s="23" t="str">
        <f t="shared" si="32"/>
        <v>OK</v>
      </c>
      <c r="AM86" s="8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10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5"/>
    </row>
    <row r="87" spans="1:94" x14ac:dyDescent="0.25">
      <c r="F87" s="23" t="str">
        <f t="shared" si="36"/>
        <v/>
      </c>
      <c r="G87" s="23" t="str">
        <f t="shared" si="37"/>
        <v/>
      </c>
      <c r="H87" s="23" t="s">
        <v>73</v>
      </c>
      <c r="I87" s="23" t="str">
        <f t="shared" si="34"/>
        <v/>
      </c>
      <c r="N87" s="23" t="str">
        <f t="shared" si="28"/>
        <v/>
      </c>
      <c r="O87" s="23" t="str">
        <f t="shared" si="29"/>
        <v/>
      </c>
      <c r="AG87" s="23" t="str">
        <f t="shared" si="30"/>
        <v/>
      </c>
      <c r="AH87" s="23" t="str">
        <f t="shared" si="31"/>
        <v/>
      </c>
      <c r="AI87" s="23" t="str">
        <f t="shared" si="32"/>
        <v/>
      </c>
      <c r="AJ87" s="23" t="str">
        <f t="shared" si="32"/>
        <v/>
      </c>
      <c r="AM87" s="8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10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5"/>
    </row>
    <row r="88" spans="1:94" x14ac:dyDescent="0.25">
      <c r="A88" s="23" t="s">
        <v>41</v>
      </c>
      <c r="B88" s="23">
        <v>7992</v>
      </c>
      <c r="C88" s="23" t="s">
        <v>40</v>
      </c>
      <c r="D88" s="23">
        <v>506.02</v>
      </c>
      <c r="E88" s="23">
        <v>36990</v>
      </c>
      <c r="F88" s="23">
        <f t="shared" si="36"/>
        <v>0.14999999999997726</v>
      </c>
      <c r="G88" s="23" t="str">
        <f t="shared" si="37"/>
        <v/>
      </c>
      <c r="H88" s="23">
        <f t="shared" ref="H88" si="42">IF(D91=0,"",IF(D88=0,"",D88-D91))</f>
        <v>2.0299999999999727</v>
      </c>
      <c r="I88" s="23" t="str">
        <f t="shared" si="34"/>
        <v/>
      </c>
      <c r="J88" s="23">
        <v>0</v>
      </c>
      <c r="K88" s="23">
        <v>187.48</v>
      </c>
      <c r="L88" s="23">
        <v>930.57</v>
      </c>
      <c r="M88" s="23">
        <v>1368.5</v>
      </c>
      <c r="N88" s="23" t="str">
        <f t="shared" si="28"/>
        <v/>
      </c>
      <c r="O88" s="23" t="str">
        <f t="shared" si="29"/>
        <v/>
      </c>
      <c r="AA88" s="23" t="s">
        <v>41</v>
      </c>
      <c r="AB88" s="23">
        <v>7992</v>
      </c>
      <c r="AC88" s="23" t="s">
        <v>40</v>
      </c>
      <c r="AD88" s="23">
        <v>506.02</v>
      </c>
      <c r="AE88" s="23">
        <v>484.06</v>
      </c>
      <c r="AF88" s="23">
        <v>483.54</v>
      </c>
      <c r="AG88" s="23">
        <f t="shared" si="30"/>
        <v>-21.95999999999998</v>
      </c>
      <c r="AH88" s="23">
        <f t="shared" si="31"/>
        <v>-22.479999999999961</v>
      </c>
      <c r="AI88" s="23" t="str">
        <f t="shared" si="32"/>
        <v>OK</v>
      </c>
      <c r="AJ88" s="23" t="str">
        <f t="shared" si="32"/>
        <v>OK</v>
      </c>
      <c r="AM88" s="8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10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5"/>
    </row>
    <row r="89" spans="1:94" x14ac:dyDescent="0.25">
      <c r="A89" s="23" t="s">
        <v>41</v>
      </c>
      <c r="B89" s="23">
        <v>7992</v>
      </c>
      <c r="C89" s="23" t="s">
        <v>59</v>
      </c>
      <c r="D89" s="23">
        <v>499.09</v>
      </c>
      <c r="E89" s="23">
        <v>22275</v>
      </c>
      <c r="F89" s="23">
        <f t="shared" si="36"/>
        <v>0.23999999999995225</v>
      </c>
      <c r="G89" s="23" t="str">
        <f t="shared" si="37"/>
        <v/>
      </c>
      <c r="H89" s="23" t="s">
        <v>73</v>
      </c>
      <c r="I89" s="23" t="str">
        <f t="shared" si="34"/>
        <v/>
      </c>
      <c r="J89" s="23">
        <v>0</v>
      </c>
      <c r="K89" s="23">
        <v>193.92</v>
      </c>
      <c r="L89" s="23">
        <v>736.86</v>
      </c>
      <c r="M89" s="23">
        <v>1368.5</v>
      </c>
      <c r="N89" s="23" t="str">
        <f t="shared" si="28"/>
        <v/>
      </c>
      <c r="O89" s="23" t="str">
        <f t="shared" si="29"/>
        <v/>
      </c>
      <c r="AA89" s="23" t="s">
        <v>41</v>
      </c>
      <c r="AB89" s="23">
        <v>7992</v>
      </c>
      <c r="AC89" s="23" t="s">
        <v>59</v>
      </c>
      <c r="AD89" s="23">
        <v>499.09</v>
      </c>
      <c r="AE89" s="23">
        <v>484.06</v>
      </c>
      <c r="AF89" s="23">
        <v>483.54</v>
      </c>
      <c r="AG89" s="23">
        <f t="shared" si="30"/>
        <v>-15.029999999999973</v>
      </c>
      <c r="AH89" s="23">
        <f t="shared" si="31"/>
        <v>-15.549999999999955</v>
      </c>
      <c r="AI89" s="23" t="str">
        <f t="shared" si="32"/>
        <v>OK</v>
      </c>
      <c r="AJ89" s="23" t="str">
        <f t="shared" si="32"/>
        <v>OK</v>
      </c>
      <c r="AM89" s="8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10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5"/>
    </row>
    <row r="90" spans="1:94" x14ac:dyDescent="0.25">
      <c r="A90" s="23" t="s">
        <v>41</v>
      </c>
      <c r="B90" s="23">
        <v>7992</v>
      </c>
      <c r="C90" s="23" t="s">
        <v>60</v>
      </c>
      <c r="D90" s="23">
        <v>501.96</v>
      </c>
      <c r="E90" s="23">
        <v>27997</v>
      </c>
      <c r="F90" s="23">
        <f t="shared" si="36"/>
        <v>0.20999999999997954</v>
      </c>
      <c r="G90" s="23" t="str">
        <f t="shared" si="37"/>
        <v/>
      </c>
      <c r="H90" s="23">
        <f t="shared" ref="H90:H92" si="43">IF(D90=0,"",IF(D89=0,"",D90-D89))</f>
        <v>2.8700000000000045</v>
      </c>
      <c r="I90" s="23" t="str">
        <f t="shared" si="34"/>
        <v/>
      </c>
      <c r="J90" s="23">
        <v>0</v>
      </c>
      <c r="K90" s="23">
        <v>190.97</v>
      </c>
      <c r="L90" s="23">
        <v>769.66</v>
      </c>
      <c r="M90" s="23">
        <v>1368.5</v>
      </c>
      <c r="N90" s="23" t="str">
        <f t="shared" si="28"/>
        <v/>
      </c>
      <c r="O90" s="23" t="str">
        <f t="shared" si="29"/>
        <v/>
      </c>
      <c r="AA90" s="23" t="s">
        <v>41</v>
      </c>
      <c r="AB90" s="23">
        <v>7992</v>
      </c>
      <c r="AC90" s="23" t="s">
        <v>60</v>
      </c>
      <c r="AD90" s="23">
        <v>501.96</v>
      </c>
      <c r="AE90" s="23">
        <v>484.06</v>
      </c>
      <c r="AF90" s="23">
        <v>483.54</v>
      </c>
      <c r="AG90" s="23">
        <f t="shared" si="30"/>
        <v>-17.899999999999977</v>
      </c>
      <c r="AH90" s="23">
        <f t="shared" si="31"/>
        <v>-18.419999999999959</v>
      </c>
      <c r="AI90" s="23" t="str">
        <f t="shared" si="32"/>
        <v>OK</v>
      </c>
      <c r="AJ90" s="23" t="str">
        <f t="shared" si="32"/>
        <v>OK</v>
      </c>
      <c r="AM90" s="8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10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5"/>
      <c r="CG90" s="41"/>
      <c r="CH90" s="41"/>
      <c r="CI90" s="41"/>
      <c r="CJ90" s="41"/>
      <c r="CK90" s="41"/>
      <c r="CL90" s="41"/>
      <c r="CM90" s="41"/>
      <c r="CN90" s="41"/>
      <c r="CO90" s="41"/>
      <c r="CP90" s="41"/>
    </row>
    <row r="91" spans="1:94" x14ac:dyDescent="0.25">
      <c r="A91" s="23" t="s">
        <v>41</v>
      </c>
      <c r="B91" s="23">
        <v>7992</v>
      </c>
      <c r="C91" s="23" t="s">
        <v>61</v>
      </c>
      <c r="D91" s="23">
        <v>503.99</v>
      </c>
      <c r="E91" s="23">
        <v>32368</v>
      </c>
      <c r="F91" s="23">
        <f t="shared" si="36"/>
        <v>0.18000000000000682</v>
      </c>
      <c r="G91" s="23" t="str">
        <f t="shared" si="37"/>
        <v/>
      </c>
      <c r="H91" s="23">
        <f t="shared" si="43"/>
        <v>2.0300000000000296</v>
      </c>
      <c r="I91" s="23" t="str">
        <f t="shared" si="34"/>
        <v/>
      </c>
      <c r="J91" s="23">
        <v>0</v>
      </c>
      <c r="K91" s="23">
        <v>189.41</v>
      </c>
      <c r="L91" s="23">
        <v>843.6</v>
      </c>
      <c r="M91" s="23">
        <v>1368.5</v>
      </c>
      <c r="N91" s="23" t="str">
        <f t="shared" si="28"/>
        <v/>
      </c>
      <c r="O91" s="23" t="str">
        <f t="shared" si="29"/>
        <v/>
      </c>
      <c r="AA91" s="23" t="s">
        <v>41</v>
      </c>
      <c r="AB91" s="23">
        <v>7992</v>
      </c>
      <c r="AC91" s="23" t="s">
        <v>61</v>
      </c>
      <c r="AD91" s="23">
        <v>503.99</v>
      </c>
      <c r="AE91" s="23">
        <v>484.06</v>
      </c>
      <c r="AF91" s="23">
        <v>483.54</v>
      </c>
      <c r="AG91" s="23">
        <f t="shared" si="30"/>
        <v>-19.930000000000007</v>
      </c>
      <c r="AH91" s="23">
        <f t="shared" si="31"/>
        <v>-20.449999999999989</v>
      </c>
      <c r="AI91" s="23" t="str">
        <f t="shared" si="32"/>
        <v>OK</v>
      </c>
      <c r="AJ91" s="23" t="str">
        <f t="shared" si="32"/>
        <v>OK</v>
      </c>
      <c r="AM91" s="8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10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5"/>
      <c r="CG91" s="41"/>
      <c r="CH91" s="41"/>
      <c r="CI91" s="41"/>
      <c r="CJ91" s="41"/>
      <c r="CK91" s="41"/>
      <c r="CL91" s="41"/>
      <c r="CM91" s="41"/>
      <c r="CN91" s="41"/>
      <c r="CO91" s="41"/>
      <c r="CP91" s="41"/>
    </row>
    <row r="92" spans="1:94" x14ac:dyDescent="0.25">
      <c r="A92" s="23" t="s">
        <v>41</v>
      </c>
      <c r="B92" s="23">
        <v>7992</v>
      </c>
      <c r="C92" s="23" t="s">
        <v>62</v>
      </c>
      <c r="D92" s="23">
        <v>509.85</v>
      </c>
      <c r="E92" s="23">
        <v>48529</v>
      </c>
      <c r="F92" s="23">
        <f t="shared" si="36"/>
        <v>0.12000000000000455</v>
      </c>
      <c r="G92" s="23" t="str">
        <f t="shared" si="37"/>
        <v/>
      </c>
      <c r="H92" s="23">
        <f t="shared" si="43"/>
        <v>5.8600000000000136</v>
      </c>
      <c r="I92" s="23" t="str">
        <f t="shared" si="34"/>
        <v/>
      </c>
      <c r="J92" s="23">
        <v>0</v>
      </c>
      <c r="K92" s="23">
        <v>168.97</v>
      </c>
      <c r="L92" s="23">
        <v>1014.39</v>
      </c>
      <c r="M92" s="23">
        <v>1368.5</v>
      </c>
      <c r="N92" s="23" t="str">
        <f t="shared" si="28"/>
        <v/>
      </c>
      <c r="O92" s="23" t="str">
        <f t="shared" si="29"/>
        <v/>
      </c>
      <c r="AA92" s="23" t="s">
        <v>41</v>
      </c>
      <c r="AB92" s="23">
        <v>7992</v>
      </c>
      <c r="AC92" s="23" t="s">
        <v>62</v>
      </c>
      <c r="AD92" s="23">
        <v>509.85</v>
      </c>
      <c r="AE92" s="23">
        <v>484.06</v>
      </c>
      <c r="AF92" s="23">
        <v>483.54</v>
      </c>
      <c r="AG92" s="23">
        <f t="shared" si="30"/>
        <v>-25.79000000000002</v>
      </c>
      <c r="AH92" s="23">
        <f t="shared" si="31"/>
        <v>-26.310000000000002</v>
      </c>
      <c r="AI92" s="23" t="str">
        <f t="shared" si="32"/>
        <v>OK</v>
      </c>
      <c r="AJ92" s="23" t="str">
        <f t="shared" si="32"/>
        <v>OK</v>
      </c>
      <c r="AM92" s="8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10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5"/>
    </row>
    <row r="93" spans="1:94" x14ac:dyDescent="0.25">
      <c r="F93" s="23" t="str">
        <f t="shared" si="36"/>
        <v/>
      </c>
      <c r="G93" s="23" t="str">
        <f t="shared" si="37"/>
        <v/>
      </c>
      <c r="H93" s="23" t="s">
        <v>73</v>
      </c>
      <c r="I93" s="23" t="str">
        <f t="shared" si="34"/>
        <v/>
      </c>
      <c r="N93" s="23" t="str">
        <f t="shared" si="28"/>
        <v/>
      </c>
      <c r="O93" s="23" t="str">
        <f t="shared" si="29"/>
        <v/>
      </c>
      <c r="AG93" s="23" t="str">
        <f t="shared" si="30"/>
        <v/>
      </c>
      <c r="AH93" s="23" t="str">
        <f t="shared" si="31"/>
        <v/>
      </c>
      <c r="AI93" s="23" t="str">
        <f t="shared" si="32"/>
        <v/>
      </c>
      <c r="AJ93" s="23" t="str">
        <f t="shared" si="32"/>
        <v/>
      </c>
      <c r="AM93" s="8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10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5"/>
    </row>
    <row r="94" spans="1:94" x14ac:dyDescent="0.25">
      <c r="A94" s="23" t="s">
        <v>41</v>
      </c>
      <c r="B94" s="23">
        <v>8527</v>
      </c>
      <c r="C94" s="23" t="s">
        <v>40</v>
      </c>
      <c r="D94" s="23">
        <v>506.53</v>
      </c>
      <c r="E94" s="23">
        <v>36990</v>
      </c>
      <c r="F94" s="23">
        <f t="shared" si="36"/>
        <v>0.50999999999999091</v>
      </c>
      <c r="G94" s="23" t="str">
        <f t="shared" si="37"/>
        <v/>
      </c>
      <c r="H94" s="23">
        <f t="shared" ref="H94" si="44">IF(D97=0,"",IF(D94=0,"",D94-D97))</f>
        <v>2.0599999999999454</v>
      </c>
      <c r="I94" s="23" t="str">
        <f t="shared" si="34"/>
        <v/>
      </c>
      <c r="J94" s="23">
        <v>0</v>
      </c>
      <c r="K94" s="23">
        <v>4434.68</v>
      </c>
      <c r="L94" s="23">
        <v>5215.54</v>
      </c>
      <c r="M94" s="23">
        <v>5956.3</v>
      </c>
      <c r="N94" s="23" t="str">
        <f t="shared" si="28"/>
        <v/>
      </c>
      <c r="O94" s="23" t="str">
        <f t="shared" si="29"/>
        <v/>
      </c>
      <c r="AA94" s="23" t="s">
        <v>41</v>
      </c>
      <c r="AB94" s="23">
        <v>8527</v>
      </c>
      <c r="AC94" s="23" t="s">
        <v>40</v>
      </c>
      <c r="AD94" s="23">
        <v>506.53</v>
      </c>
      <c r="AE94" s="23">
        <v>484.52</v>
      </c>
      <c r="AF94" s="23">
        <v>482.82</v>
      </c>
      <c r="AG94" s="23">
        <f t="shared" si="30"/>
        <v>-22.009999999999991</v>
      </c>
      <c r="AH94" s="23">
        <f t="shared" si="31"/>
        <v>-23.70999999999998</v>
      </c>
      <c r="AI94" s="23" t="str">
        <f t="shared" si="32"/>
        <v>OK</v>
      </c>
      <c r="AJ94" s="23" t="str">
        <f t="shared" si="32"/>
        <v>OK</v>
      </c>
      <c r="AM94" s="8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10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5"/>
    </row>
    <row r="95" spans="1:94" x14ac:dyDescent="0.25">
      <c r="A95" s="23" t="s">
        <v>41</v>
      </c>
      <c r="B95" s="23">
        <v>8527</v>
      </c>
      <c r="C95" s="23" t="s">
        <v>59</v>
      </c>
      <c r="D95" s="23">
        <v>499.54</v>
      </c>
      <c r="E95" s="23">
        <v>22275</v>
      </c>
      <c r="F95" s="23">
        <f t="shared" si="36"/>
        <v>0.45000000000004547</v>
      </c>
      <c r="G95" s="23" t="str">
        <f t="shared" si="37"/>
        <v/>
      </c>
      <c r="H95" s="23" t="s">
        <v>73</v>
      </c>
      <c r="I95" s="23" t="str">
        <f t="shared" si="34"/>
        <v/>
      </c>
      <c r="J95" s="23">
        <v>0</v>
      </c>
      <c r="K95" s="23">
        <v>4448.93</v>
      </c>
      <c r="L95" s="23">
        <v>5118.47</v>
      </c>
      <c r="M95" s="23">
        <v>5956.3</v>
      </c>
      <c r="N95" s="23" t="str">
        <f t="shared" si="28"/>
        <v/>
      </c>
      <c r="O95" s="23" t="str">
        <f t="shared" si="29"/>
        <v/>
      </c>
      <c r="AA95" s="23" t="s">
        <v>41</v>
      </c>
      <c r="AB95" s="23">
        <v>8527</v>
      </c>
      <c r="AC95" s="23" t="s">
        <v>59</v>
      </c>
      <c r="AD95" s="23">
        <v>499.54</v>
      </c>
      <c r="AE95" s="23">
        <v>484.52</v>
      </c>
      <c r="AF95" s="23">
        <v>482.82</v>
      </c>
      <c r="AG95" s="23">
        <f t="shared" si="30"/>
        <v>-15.020000000000039</v>
      </c>
      <c r="AH95" s="23">
        <f t="shared" si="31"/>
        <v>-16.720000000000027</v>
      </c>
      <c r="AI95" s="23" t="str">
        <f t="shared" si="32"/>
        <v>OK</v>
      </c>
      <c r="AJ95" s="23" t="str">
        <f t="shared" si="32"/>
        <v>OK</v>
      </c>
      <c r="AM95" s="8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10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5"/>
    </row>
    <row r="96" spans="1:94" x14ac:dyDescent="0.25">
      <c r="A96" s="23" t="s">
        <v>41</v>
      </c>
      <c r="B96" s="23">
        <v>8527</v>
      </c>
      <c r="C96" s="23" t="s">
        <v>60</v>
      </c>
      <c r="D96" s="23">
        <v>502.42</v>
      </c>
      <c r="E96" s="23">
        <v>27997</v>
      </c>
      <c r="F96" s="23">
        <f t="shared" si="36"/>
        <v>0.46000000000003638</v>
      </c>
      <c r="G96" s="23" t="str">
        <f t="shared" si="37"/>
        <v/>
      </c>
      <c r="H96" s="23">
        <f t="shared" ref="H96:H98" si="45">IF(D96=0,"",IF(D95=0,"",D96-D95))</f>
        <v>2.8799999999999955</v>
      </c>
      <c r="I96" s="23" t="str">
        <f t="shared" si="34"/>
        <v/>
      </c>
      <c r="J96" s="23">
        <v>0</v>
      </c>
      <c r="K96" s="23">
        <v>4441.2700000000004</v>
      </c>
      <c r="L96" s="23">
        <v>5155.1000000000004</v>
      </c>
      <c r="M96" s="23">
        <v>5956.3</v>
      </c>
      <c r="N96" s="23" t="str">
        <f t="shared" si="28"/>
        <v/>
      </c>
      <c r="O96" s="23" t="str">
        <f t="shared" si="29"/>
        <v/>
      </c>
      <c r="AA96" s="23" t="s">
        <v>41</v>
      </c>
      <c r="AB96" s="23">
        <v>8527</v>
      </c>
      <c r="AC96" s="23" t="s">
        <v>60</v>
      </c>
      <c r="AD96" s="23">
        <v>502.42</v>
      </c>
      <c r="AE96" s="23">
        <v>484.52</v>
      </c>
      <c r="AF96" s="23">
        <v>482.82</v>
      </c>
      <c r="AG96" s="23">
        <f t="shared" si="30"/>
        <v>-17.900000000000034</v>
      </c>
      <c r="AH96" s="23">
        <f t="shared" si="31"/>
        <v>-19.600000000000023</v>
      </c>
      <c r="AI96" s="23" t="str">
        <f t="shared" si="32"/>
        <v>OK</v>
      </c>
      <c r="AJ96" s="23" t="str">
        <f t="shared" si="32"/>
        <v>OK</v>
      </c>
      <c r="AM96" s="8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10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5"/>
    </row>
    <row r="97" spans="1:94" x14ac:dyDescent="0.25">
      <c r="A97" s="23" t="s">
        <v>41</v>
      </c>
      <c r="B97" s="23">
        <v>8527</v>
      </c>
      <c r="C97" s="23" t="s">
        <v>61</v>
      </c>
      <c r="D97" s="23">
        <v>504.47</v>
      </c>
      <c r="E97" s="23">
        <v>32368</v>
      </c>
      <c r="F97" s="23">
        <f t="shared" si="36"/>
        <v>0.48000000000001819</v>
      </c>
      <c r="G97" s="23" t="str">
        <f t="shared" si="37"/>
        <v/>
      </c>
      <c r="H97" s="23">
        <f t="shared" si="45"/>
        <v>2.0500000000000114</v>
      </c>
      <c r="I97" s="23" t="str">
        <f t="shared" si="34"/>
        <v/>
      </c>
      <c r="J97" s="23">
        <v>0</v>
      </c>
      <c r="K97" s="23">
        <v>4437.51</v>
      </c>
      <c r="L97" s="23">
        <v>5185.97</v>
      </c>
      <c r="M97" s="23">
        <v>5956.3</v>
      </c>
      <c r="N97" s="23" t="str">
        <f t="shared" si="28"/>
        <v/>
      </c>
      <c r="O97" s="23" t="str">
        <f t="shared" si="29"/>
        <v/>
      </c>
      <c r="AA97" s="23" t="s">
        <v>41</v>
      </c>
      <c r="AB97" s="23">
        <v>8527</v>
      </c>
      <c r="AC97" s="23" t="s">
        <v>61</v>
      </c>
      <c r="AD97" s="23">
        <v>504.47</v>
      </c>
      <c r="AE97" s="23">
        <v>484.52</v>
      </c>
      <c r="AF97" s="23">
        <v>482.82</v>
      </c>
      <c r="AG97" s="23">
        <f t="shared" si="30"/>
        <v>-19.950000000000045</v>
      </c>
      <c r="AH97" s="23">
        <f t="shared" si="31"/>
        <v>-21.650000000000034</v>
      </c>
      <c r="AI97" s="23" t="str">
        <f t="shared" si="32"/>
        <v>OK</v>
      </c>
      <c r="AJ97" s="23" t="str">
        <f t="shared" si="32"/>
        <v>OK</v>
      </c>
      <c r="AM97" s="8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10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5"/>
    </row>
    <row r="98" spans="1:94" x14ac:dyDescent="0.25">
      <c r="A98" s="23" t="s">
        <v>41</v>
      </c>
      <c r="B98" s="23">
        <v>8527</v>
      </c>
      <c r="C98" s="23" t="s">
        <v>62</v>
      </c>
      <c r="D98" s="23">
        <v>510.39</v>
      </c>
      <c r="E98" s="23">
        <v>48529</v>
      </c>
      <c r="F98" s="23">
        <f t="shared" si="36"/>
        <v>0.53999999999996362</v>
      </c>
      <c r="G98" s="23" t="str">
        <f t="shared" si="37"/>
        <v/>
      </c>
      <c r="H98" s="23">
        <f t="shared" si="45"/>
        <v>5.9199999999999591</v>
      </c>
      <c r="I98" s="23" t="str">
        <f t="shared" si="34"/>
        <v/>
      </c>
      <c r="J98" s="23">
        <v>0</v>
      </c>
      <c r="K98" s="23">
        <v>4429.68</v>
      </c>
      <c r="L98" s="23">
        <v>5421.06</v>
      </c>
      <c r="M98" s="23">
        <v>5956.3</v>
      </c>
      <c r="N98" s="23" t="str">
        <f t="shared" si="28"/>
        <v/>
      </c>
      <c r="O98" s="23" t="str">
        <f t="shared" si="29"/>
        <v/>
      </c>
      <c r="AA98" s="23" t="s">
        <v>41</v>
      </c>
      <c r="AB98" s="23">
        <v>8527</v>
      </c>
      <c r="AC98" s="23" t="s">
        <v>62</v>
      </c>
      <c r="AD98" s="23">
        <v>510.39</v>
      </c>
      <c r="AE98" s="23">
        <v>484.52</v>
      </c>
      <c r="AF98" s="23">
        <v>482.82</v>
      </c>
      <c r="AG98" s="23">
        <f t="shared" si="30"/>
        <v>-25.870000000000005</v>
      </c>
      <c r="AH98" s="23">
        <f t="shared" si="31"/>
        <v>-27.569999999999993</v>
      </c>
      <c r="AI98" s="23" t="str">
        <f t="shared" si="32"/>
        <v>OK</v>
      </c>
      <c r="AJ98" s="23" t="str">
        <f t="shared" si="32"/>
        <v>OK</v>
      </c>
      <c r="AM98" s="8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10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5"/>
    </row>
    <row r="99" spans="1:94" x14ac:dyDescent="0.25">
      <c r="F99" s="23" t="str">
        <f t="shared" si="36"/>
        <v/>
      </c>
      <c r="G99" s="23" t="str">
        <f t="shared" si="37"/>
        <v/>
      </c>
      <c r="H99" s="23" t="s">
        <v>73</v>
      </c>
      <c r="I99" s="23" t="str">
        <f t="shared" si="34"/>
        <v/>
      </c>
      <c r="N99" s="23" t="str">
        <f t="shared" si="28"/>
        <v/>
      </c>
      <c r="O99" s="23" t="str">
        <f t="shared" si="29"/>
        <v/>
      </c>
      <c r="AG99" s="23" t="str">
        <f t="shared" si="30"/>
        <v/>
      </c>
      <c r="AH99" s="23" t="str">
        <f t="shared" si="31"/>
        <v/>
      </c>
      <c r="AI99" s="23" t="str">
        <f t="shared" si="32"/>
        <v/>
      </c>
      <c r="AJ99" s="23" t="str">
        <f t="shared" si="32"/>
        <v/>
      </c>
      <c r="AM99" s="8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10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5"/>
      <c r="CG99" s="41"/>
      <c r="CH99" s="41"/>
      <c r="CI99" s="41"/>
      <c r="CJ99" s="41"/>
      <c r="CK99" s="41"/>
      <c r="CL99" s="41"/>
      <c r="CM99" s="41"/>
      <c r="CN99" s="41"/>
      <c r="CO99" s="41"/>
      <c r="CP99" s="41"/>
    </row>
    <row r="100" spans="1:94" x14ac:dyDescent="0.25">
      <c r="A100" s="23" t="s">
        <v>41</v>
      </c>
      <c r="B100" s="23">
        <v>9185</v>
      </c>
      <c r="C100" s="23" t="s">
        <v>40</v>
      </c>
      <c r="D100" s="23">
        <v>506.91</v>
      </c>
      <c r="E100" s="23">
        <v>36990</v>
      </c>
      <c r="F100" s="23">
        <f t="shared" si="36"/>
        <v>0.3800000000000523</v>
      </c>
      <c r="G100" s="23" t="str">
        <f t="shared" si="37"/>
        <v/>
      </c>
      <c r="H100" s="23">
        <f t="shared" ref="H100" si="46">IF(D103=0,"",IF(D100=0,"",D100-D103))</f>
        <v>2.0800000000000409</v>
      </c>
      <c r="I100" s="23" t="str">
        <f t="shared" si="34"/>
        <v/>
      </c>
      <c r="J100" s="23">
        <v>0</v>
      </c>
      <c r="K100" s="23">
        <v>4051.92</v>
      </c>
      <c r="L100" s="23">
        <v>6011.19</v>
      </c>
      <c r="M100" s="23">
        <v>6577.1</v>
      </c>
      <c r="N100" s="23" t="str">
        <f t="shared" si="28"/>
        <v/>
      </c>
      <c r="O100" s="23" t="str">
        <f t="shared" si="29"/>
        <v/>
      </c>
      <c r="AA100" s="23" t="s">
        <v>41</v>
      </c>
      <c r="AB100" s="23">
        <v>9185</v>
      </c>
      <c r="AC100" s="23" t="s">
        <v>40</v>
      </c>
      <c r="AD100" s="23">
        <v>506.91</v>
      </c>
      <c r="AE100" s="23">
        <v>484.78</v>
      </c>
      <c r="AF100" s="23">
        <v>482.79</v>
      </c>
      <c r="AG100" s="23">
        <f t="shared" si="30"/>
        <v>-22.130000000000052</v>
      </c>
      <c r="AH100" s="23">
        <f t="shared" si="31"/>
        <v>-24.120000000000005</v>
      </c>
      <c r="AI100" s="23" t="str">
        <f t="shared" si="32"/>
        <v>OK</v>
      </c>
      <c r="AJ100" s="23" t="str">
        <f t="shared" si="32"/>
        <v>OK</v>
      </c>
      <c r="AM100" s="8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10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5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</row>
    <row r="101" spans="1:94" x14ac:dyDescent="0.25">
      <c r="A101" s="23" t="s">
        <v>41</v>
      </c>
      <c r="B101" s="23">
        <v>9185</v>
      </c>
      <c r="C101" s="23" t="s">
        <v>59</v>
      </c>
      <c r="D101" s="23">
        <v>499.87</v>
      </c>
      <c r="E101" s="23">
        <v>22275</v>
      </c>
      <c r="F101" s="23">
        <f t="shared" si="36"/>
        <v>0.32999999999998408</v>
      </c>
      <c r="G101" s="23" t="str">
        <f t="shared" si="37"/>
        <v/>
      </c>
      <c r="H101" s="23" t="s">
        <v>73</v>
      </c>
      <c r="I101" s="23" t="str">
        <f t="shared" si="34"/>
        <v/>
      </c>
      <c r="J101" s="23">
        <v>0</v>
      </c>
      <c r="K101" s="23">
        <v>4130.01</v>
      </c>
      <c r="L101" s="23">
        <v>5780.7</v>
      </c>
      <c r="M101" s="23">
        <v>6577.1</v>
      </c>
      <c r="N101" s="23" t="str">
        <f t="shared" si="28"/>
        <v/>
      </c>
      <c r="O101" s="23" t="str">
        <f t="shared" si="29"/>
        <v/>
      </c>
      <c r="AA101" s="23" t="s">
        <v>41</v>
      </c>
      <c r="AB101" s="23">
        <v>9185</v>
      </c>
      <c r="AC101" s="23" t="s">
        <v>59</v>
      </c>
      <c r="AD101" s="23">
        <v>499.87</v>
      </c>
      <c r="AE101" s="23">
        <v>484.78</v>
      </c>
      <c r="AF101" s="23">
        <v>482.79</v>
      </c>
      <c r="AG101" s="23">
        <f t="shared" si="30"/>
        <v>-15.090000000000032</v>
      </c>
      <c r="AH101" s="23">
        <f t="shared" si="31"/>
        <v>-17.079999999999984</v>
      </c>
      <c r="AI101" s="23" t="str">
        <f t="shared" si="32"/>
        <v>OK</v>
      </c>
      <c r="AJ101" s="23" t="str">
        <f t="shared" si="32"/>
        <v>OK</v>
      </c>
      <c r="AM101" s="8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10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5"/>
    </row>
    <row r="102" spans="1:94" x14ac:dyDescent="0.25">
      <c r="A102" s="23" t="s">
        <v>41</v>
      </c>
      <c r="B102" s="23">
        <v>9185</v>
      </c>
      <c r="C102" s="23" t="s">
        <v>60</v>
      </c>
      <c r="D102" s="23">
        <v>502.78</v>
      </c>
      <c r="E102" s="23">
        <v>27997</v>
      </c>
      <c r="F102" s="23">
        <f t="shared" si="36"/>
        <v>0.3599999999999568</v>
      </c>
      <c r="G102" s="23" t="str">
        <f t="shared" si="37"/>
        <v/>
      </c>
      <c r="H102" s="23">
        <f t="shared" ref="H102:H104" si="47">IF(D102=0,"",IF(D101=0,"",D102-D101))</f>
        <v>2.9099999999999682</v>
      </c>
      <c r="I102" s="23" t="str">
        <f t="shared" si="34"/>
        <v/>
      </c>
      <c r="J102" s="23">
        <v>0</v>
      </c>
      <c r="K102" s="23">
        <v>4095.22</v>
      </c>
      <c r="L102" s="23">
        <v>5797.55</v>
      </c>
      <c r="M102" s="23">
        <v>6577.1</v>
      </c>
      <c r="N102" s="23" t="str">
        <f t="shared" si="28"/>
        <v/>
      </c>
      <c r="O102" s="23" t="str">
        <f t="shared" si="29"/>
        <v/>
      </c>
      <c r="AA102" s="23" t="s">
        <v>41</v>
      </c>
      <c r="AB102" s="23">
        <v>9185</v>
      </c>
      <c r="AC102" s="23" t="s">
        <v>60</v>
      </c>
      <c r="AD102" s="23">
        <v>502.78</v>
      </c>
      <c r="AE102" s="23">
        <v>484.78</v>
      </c>
      <c r="AF102" s="23">
        <v>482.79</v>
      </c>
      <c r="AG102" s="23">
        <f t="shared" si="30"/>
        <v>-18</v>
      </c>
      <c r="AH102" s="23">
        <f t="shared" si="31"/>
        <v>-19.989999999999952</v>
      </c>
      <c r="AI102" s="23" t="str">
        <f t="shared" si="32"/>
        <v>OK</v>
      </c>
      <c r="AJ102" s="23" t="str">
        <f t="shared" si="32"/>
        <v>OK</v>
      </c>
      <c r="AM102" s="8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10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5"/>
      <c r="CG102" s="41"/>
      <c r="CH102" s="41"/>
      <c r="CI102" s="41"/>
      <c r="CJ102" s="41"/>
      <c r="CK102" s="41"/>
      <c r="CL102" s="41"/>
      <c r="CM102" s="41"/>
      <c r="CN102" s="41"/>
      <c r="CO102" s="41"/>
    </row>
    <row r="103" spans="1:94" x14ac:dyDescent="0.25">
      <c r="A103" s="23" t="s">
        <v>41</v>
      </c>
      <c r="B103" s="23">
        <v>9185</v>
      </c>
      <c r="C103" s="23" t="s">
        <v>61</v>
      </c>
      <c r="D103" s="23">
        <v>504.83</v>
      </c>
      <c r="E103" s="23">
        <v>32368</v>
      </c>
      <c r="F103" s="23">
        <f t="shared" si="36"/>
        <v>0.3599999999999568</v>
      </c>
      <c r="G103" s="23" t="str">
        <f t="shared" si="37"/>
        <v/>
      </c>
      <c r="H103" s="23">
        <f t="shared" si="47"/>
        <v>2.0500000000000114</v>
      </c>
      <c r="I103" s="23" t="str">
        <f t="shared" si="34"/>
        <v/>
      </c>
      <c r="J103" s="23">
        <v>0</v>
      </c>
      <c r="K103" s="23">
        <v>4077.31</v>
      </c>
      <c r="L103" s="23">
        <v>5823.98</v>
      </c>
      <c r="M103" s="23">
        <v>6577.1</v>
      </c>
      <c r="N103" s="23" t="str">
        <f t="shared" si="28"/>
        <v/>
      </c>
      <c r="O103" s="23" t="str">
        <f t="shared" si="29"/>
        <v/>
      </c>
      <c r="AA103" s="23" t="s">
        <v>41</v>
      </c>
      <c r="AB103" s="23">
        <v>9185</v>
      </c>
      <c r="AC103" s="23" t="s">
        <v>61</v>
      </c>
      <c r="AD103" s="23">
        <v>504.83</v>
      </c>
      <c r="AE103" s="23">
        <v>484.78</v>
      </c>
      <c r="AF103" s="23">
        <v>482.79</v>
      </c>
      <c r="AG103" s="23">
        <f t="shared" si="30"/>
        <v>-20.050000000000011</v>
      </c>
      <c r="AH103" s="23">
        <f t="shared" si="31"/>
        <v>-22.039999999999964</v>
      </c>
      <c r="AI103" s="23" t="str">
        <f t="shared" si="32"/>
        <v>OK</v>
      </c>
      <c r="AJ103" s="23" t="str">
        <f t="shared" si="32"/>
        <v>OK</v>
      </c>
      <c r="AM103" s="8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10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5"/>
      <c r="CG103" s="41"/>
      <c r="CH103" s="41"/>
      <c r="CI103" s="41"/>
      <c r="CJ103" s="41"/>
      <c r="CK103" s="41"/>
      <c r="CL103" s="41"/>
      <c r="CM103" s="41"/>
      <c r="CN103" s="41"/>
      <c r="CO103" s="41"/>
    </row>
    <row r="104" spans="1:94" x14ac:dyDescent="0.25">
      <c r="A104" s="23" t="s">
        <v>41</v>
      </c>
      <c r="B104" s="23">
        <v>9185</v>
      </c>
      <c r="C104" s="23" t="s">
        <v>62</v>
      </c>
      <c r="D104" s="23">
        <v>510.88</v>
      </c>
      <c r="E104" s="23">
        <v>48529</v>
      </c>
      <c r="F104" s="23">
        <f t="shared" si="36"/>
        <v>0.49000000000000909</v>
      </c>
      <c r="G104" s="23" t="str">
        <f t="shared" si="37"/>
        <v/>
      </c>
      <c r="H104" s="23">
        <f t="shared" si="47"/>
        <v>6.0500000000000114</v>
      </c>
      <c r="I104" s="23" t="str">
        <f t="shared" si="34"/>
        <v/>
      </c>
      <c r="J104" s="23">
        <v>0</v>
      </c>
      <c r="K104" s="23">
        <v>4017.38</v>
      </c>
      <c r="L104" s="23">
        <v>6084.08</v>
      </c>
      <c r="M104" s="23">
        <v>6577.1</v>
      </c>
      <c r="N104" s="23" t="str">
        <f t="shared" si="28"/>
        <v/>
      </c>
      <c r="O104" s="23" t="str">
        <f t="shared" si="29"/>
        <v/>
      </c>
      <c r="AA104" s="23" t="s">
        <v>41</v>
      </c>
      <c r="AB104" s="23">
        <v>9185</v>
      </c>
      <c r="AC104" s="23" t="s">
        <v>62</v>
      </c>
      <c r="AD104" s="23">
        <v>510.88</v>
      </c>
      <c r="AE104" s="23">
        <v>484.78</v>
      </c>
      <c r="AF104" s="23">
        <v>482.79</v>
      </c>
      <c r="AG104" s="23">
        <f t="shared" si="30"/>
        <v>-26.100000000000023</v>
      </c>
      <c r="AH104" s="23">
        <f t="shared" si="31"/>
        <v>-28.089999999999975</v>
      </c>
      <c r="AI104" s="23" t="str">
        <f t="shared" si="32"/>
        <v>OK</v>
      </c>
      <c r="AJ104" s="23" t="str">
        <f t="shared" si="32"/>
        <v>OK</v>
      </c>
      <c r="AM104" s="8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10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5"/>
    </row>
    <row r="105" spans="1:94" x14ac:dyDescent="0.25">
      <c r="F105" s="23" t="str">
        <f t="shared" si="36"/>
        <v/>
      </c>
      <c r="G105" s="23" t="str">
        <f t="shared" si="37"/>
        <v/>
      </c>
      <c r="H105" s="23" t="s">
        <v>73</v>
      </c>
      <c r="I105" s="23" t="str">
        <f t="shared" si="34"/>
        <v/>
      </c>
      <c r="N105" s="23" t="str">
        <f t="shared" si="28"/>
        <v/>
      </c>
      <c r="O105" s="23" t="str">
        <f t="shared" si="29"/>
        <v/>
      </c>
      <c r="AG105" s="23" t="str">
        <f t="shared" si="30"/>
        <v/>
      </c>
      <c r="AH105" s="23" t="str">
        <f t="shared" si="31"/>
        <v/>
      </c>
      <c r="AI105" s="23" t="str">
        <f t="shared" si="32"/>
        <v/>
      </c>
      <c r="AJ105" s="23" t="str">
        <f t="shared" si="32"/>
        <v/>
      </c>
      <c r="AM105" s="8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10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5"/>
    </row>
    <row r="106" spans="1:94" x14ac:dyDescent="0.25">
      <c r="A106" s="23" t="s">
        <v>41</v>
      </c>
      <c r="B106" s="23">
        <v>9677</v>
      </c>
      <c r="C106" s="23" t="s">
        <v>40</v>
      </c>
      <c r="D106" s="23">
        <v>507</v>
      </c>
      <c r="E106" s="23">
        <v>36990</v>
      </c>
      <c r="F106" s="23">
        <f t="shared" si="36"/>
        <v>8.9999999999974989E-2</v>
      </c>
      <c r="G106" s="23" t="str">
        <f t="shared" si="37"/>
        <v/>
      </c>
      <c r="H106" s="23">
        <f t="shared" ref="H106" si="48">IF(D109=0,"",IF(D106=0,"",D106-D109))</f>
        <v>2.0600000000000023</v>
      </c>
      <c r="I106" s="23" t="str">
        <f t="shared" si="34"/>
        <v/>
      </c>
      <c r="J106" s="23">
        <v>0</v>
      </c>
      <c r="K106" s="23">
        <v>2122.16</v>
      </c>
      <c r="L106" s="23">
        <v>3351.53</v>
      </c>
      <c r="M106" s="23">
        <v>3902.3</v>
      </c>
      <c r="N106" s="23" t="str">
        <f t="shared" si="28"/>
        <v/>
      </c>
      <c r="O106" s="23" t="str">
        <f t="shared" si="29"/>
        <v/>
      </c>
      <c r="AA106" s="23" t="s">
        <v>41</v>
      </c>
      <c r="AB106" s="23">
        <v>9677</v>
      </c>
      <c r="AC106" s="23" t="s">
        <v>40</v>
      </c>
      <c r="AD106" s="23">
        <v>507</v>
      </c>
      <c r="AE106" s="23">
        <v>485.38</v>
      </c>
      <c r="AF106" s="23">
        <v>484.26</v>
      </c>
      <c r="AG106" s="23">
        <f t="shared" si="30"/>
        <v>-21.620000000000005</v>
      </c>
      <c r="AH106" s="23">
        <f t="shared" si="31"/>
        <v>-22.740000000000009</v>
      </c>
      <c r="AI106" s="23" t="str">
        <f t="shared" si="32"/>
        <v>OK</v>
      </c>
      <c r="AJ106" s="23" t="str">
        <f t="shared" si="32"/>
        <v>OK</v>
      </c>
      <c r="AM106" s="8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10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5"/>
    </row>
    <row r="107" spans="1:94" x14ac:dyDescent="0.25">
      <c r="A107" s="23" t="s">
        <v>41</v>
      </c>
      <c r="B107" s="23">
        <v>9677</v>
      </c>
      <c r="C107" s="23" t="s">
        <v>59</v>
      </c>
      <c r="D107" s="23">
        <v>499.99</v>
      </c>
      <c r="E107" s="23">
        <v>22275</v>
      </c>
      <c r="F107" s="23">
        <f t="shared" si="36"/>
        <v>0.12000000000000455</v>
      </c>
      <c r="G107" s="23" t="str">
        <f t="shared" si="37"/>
        <v/>
      </c>
      <c r="H107" s="23" t="s">
        <v>73</v>
      </c>
      <c r="I107" s="23" t="str">
        <f t="shared" si="34"/>
        <v/>
      </c>
      <c r="J107" s="23">
        <v>0</v>
      </c>
      <c r="K107" s="23">
        <v>2206.33</v>
      </c>
      <c r="L107" s="23">
        <v>3237.36</v>
      </c>
      <c r="M107" s="23">
        <v>3902.3</v>
      </c>
      <c r="N107" s="23" t="str">
        <f t="shared" si="28"/>
        <v/>
      </c>
      <c r="O107" s="23" t="str">
        <f t="shared" si="29"/>
        <v/>
      </c>
      <c r="AA107" s="23" t="s">
        <v>41</v>
      </c>
      <c r="AB107" s="23">
        <v>9677</v>
      </c>
      <c r="AC107" s="23" t="s">
        <v>59</v>
      </c>
      <c r="AD107" s="23">
        <v>499.99</v>
      </c>
      <c r="AE107" s="23">
        <v>485.38</v>
      </c>
      <c r="AF107" s="23">
        <v>484.26</v>
      </c>
      <c r="AG107" s="23">
        <f t="shared" si="30"/>
        <v>-14.610000000000014</v>
      </c>
      <c r="AH107" s="23">
        <f t="shared" si="31"/>
        <v>-15.730000000000018</v>
      </c>
      <c r="AI107" s="23" t="str">
        <f t="shared" si="32"/>
        <v>OK</v>
      </c>
      <c r="AJ107" s="23" t="str">
        <f t="shared" si="32"/>
        <v>OK</v>
      </c>
      <c r="AM107" s="8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10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5"/>
    </row>
    <row r="108" spans="1:94" x14ac:dyDescent="0.25">
      <c r="A108" s="23" t="s">
        <v>41</v>
      </c>
      <c r="B108" s="23">
        <v>9677</v>
      </c>
      <c r="C108" s="23" t="s">
        <v>60</v>
      </c>
      <c r="D108" s="23">
        <v>502.88</v>
      </c>
      <c r="E108" s="23">
        <v>27997</v>
      </c>
      <c r="F108" s="23">
        <f t="shared" si="36"/>
        <v>0.10000000000002274</v>
      </c>
      <c r="G108" s="23" t="str">
        <f t="shared" si="37"/>
        <v/>
      </c>
      <c r="H108" s="23">
        <f t="shared" ref="H108:H110" si="49">IF(D108=0,"",IF(D107=0,"",D108-D107))</f>
        <v>2.8899999999999864</v>
      </c>
      <c r="I108" s="23" t="str">
        <f t="shared" si="34"/>
        <v/>
      </c>
      <c r="J108" s="23">
        <v>0</v>
      </c>
      <c r="K108" s="23">
        <v>2173.5700000000002</v>
      </c>
      <c r="L108" s="23">
        <v>3276.21</v>
      </c>
      <c r="M108" s="23">
        <v>3902.3</v>
      </c>
      <c r="N108" s="23" t="str">
        <f t="shared" si="28"/>
        <v/>
      </c>
      <c r="O108" s="23" t="str">
        <f t="shared" si="29"/>
        <v/>
      </c>
      <c r="AA108" s="23" t="s">
        <v>41</v>
      </c>
      <c r="AB108" s="23">
        <v>9677</v>
      </c>
      <c r="AC108" s="23" t="s">
        <v>60</v>
      </c>
      <c r="AD108" s="23">
        <v>502.88</v>
      </c>
      <c r="AE108" s="23">
        <v>485.38</v>
      </c>
      <c r="AF108" s="23">
        <v>484.26</v>
      </c>
      <c r="AG108" s="23">
        <f t="shared" si="30"/>
        <v>-17.5</v>
      </c>
      <c r="AH108" s="23">
        <f t="shared" si="31"/>
        <v>-18.620000000000005</v>
      </c>
      <c r="AI108" s="23" t="str">
        <f t="shared" si="32"/>
        <v>OK</v>
      </c>
      <c r="AJ108" s="23" t="str">
        <f t="shared" si="32"/>
        <v>OK</v>
      </c>
      <c r="AM108" s="8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10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5"/>
    </row>
    <row r="109" spans="1:94" x14ac:dyDescent="0.25">
      <c r="A109" s="23" t="s">
        <v>41</v>
      </c>
      <c r="B109" s="23">
        <v>9677</v>
      </c>
      <c r="C109" s="23" t="s">
        <v>61</v>
      </c>
      <c r="D109" s="23">
        <v>504.94</v>
      </c>
      <c r="E109" s="23">
        <v>32368</v>
      </c>
      <c r="F109" s="23">
        <f t="shared" si="36"/>
        <v>0.11000000000001364</v>
      </c>
      <c r="G109" s="23" t="str">
        <f t="shared" si="37"/>
        <v/>
      </c>
      <c r="H109" s="23">
        <f t="shared" si="49"/>
        <v>2.0600000000000023</v>
      </c>
      <c r="I109" s="23" t="str">
        <f t="shared" si="34"/>
        <v/>
      </c>
      <c r="J109" s="23">
        <v>0</v>
      </c>
      <c r="K109" s="23">
        <v>2166.0100000000002</v>
      </c>
      <c r="L109" s="23">
        <v>3310.74</v>
      </c>
      <c r="M109" s="23">
        <v>3902.3</v>
      </c>
      <c r="N109" s="23" t="str">
        <f t="shared" si="28"/>
        <v/>
      </c>
      <c r="O109" s="23" t="str">
        <f t="shared" si="29"/>
        <v/>
      </c>
      <c r="AA109" s="23" t="s">
        <v>41</v>
      </c>
      <c r="AB109" s="23">
        <v>9677</v>
      </c>
      <c r="AC109" s="23" t="s">
        <v>61</v>
      </c>
      <c r="AD109" s="23">
        <v>504.94</v>
      </c>
      <c r="AE109" s="23">
        <v>485.38</v>
      </c>
      <c r="AF109" s="23">
        <v>484.26</v>
      </c>
      <c r="AG109" s="23">
        <f t="shared" si="30"/>
        <v>-19.560000000000002</v>
      </c>
      <c r="AH109" s="23">
        <f t="shared" si="31"/>
        <v>-20.680000000000007</v>
      </c>
      <c r="AI109" s="23" t="str">
        <f t="shared" si="32"/>
        <v>OK</v>
      </c>
      <c r="AJ109" s="23" t="str">
        <f t="shared" si="32"/>
        <v>OK</v>
      </c>
      <c r="AM109" s="8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10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5"/>
    </row>
    <row r="110" spans="1:94" x14ac:dyDescent="0.25">
      <c r="A110" s="23" t="s">
        <v>41</v>
      </c>
      <c r="B110" s="23">
        <v>9677</v>
      </c>
      <c r="C110" s="23" t="s">
        <v>62</v>
      </c>
      <c r="D110" s="23">
        <v>510.94</v>
      </c>
      <c r="E110" s="23">
        <v>48529</v>
      </c>
      <c r="F110" s="23">
        <f t="shared" si="36"/>
        <v>6.0000000000002274E-2</v>
      </c>
      <c r="G110" s="23" t="str">
        <f t="shared" si="37"/>
        <v/>
      </c>
      <c r="H110" s="23">
        <f t="shared" si="49"/>
        <v>6</v>
      </c>
      <c r="I110" s="23" t="str">
        <f t="shared" si="34"/>
        <v/>
      </c>
      <c r="J110" s="23">
        <v>0</v>
      </c>
      <c r="K110" s="23">
        <v>2114.96</v>
      </c>
      <c r="L110" s="23">
        <v>3495.55</v>
      </c>
      <c r="M110" s="23">
        <v>3902.3</v>
      </c>
      <c r="N110" s="23" t="str">
        <f t="shared" si="28"/>
        <v/>
      </c>
      <c r="O110" s="23" t="str">
        <f t="shared" si="29"/>
        <v/>
      </c>
      <c r="AA110" s="23" t="s">
        <v>41</v>
      </c>
      <c r="AB110" s="23">
        <v>9677</v>
      </c>
      <c r="AC110" s="23" t="s">
        <v>62</v>
      </c>
      <c r="AD110" s="23">
        <v>510.94</v>
      </c>
      <c r="AE110" s="23">
        <v>485.38</v>
      </c>
      <c r="AF110" s="23">
        <v>484.26</v>
      </c>
      <c r="AG110" s="23">
        <f t="shared" si="30"/>
        <v>-25.560000000000002</v>
      </c>
      <c r="AH110" s="23">
        <f t="shared" si="31"/>
        <v>-26.680000000000007</v>
      </c>
      <c r="AI110" s="23" t="str">
        <f t="shared" si="32"/>
        <v>OK</v>
      </c>
      <c r="AJ110" s="23" t="str">
        <f t="shared" si="32"/>
        <v>OK</v>
      </c>
      <c r="AM110" s="8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10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5"/>
    </row>
    <row r="111" spans="1:94" x14ac:dyDescent="0.25">
      <c r="F111" s="23" t="str">
        <f t="shared" si="36"/>
        <v/>
      </c>
      <c r="G111" s="23" t="str">
        <f t="shared" si="37"/>
        <v/>
      </c>
      <c r="H111" s="23" t="s">
        <v>73</v>
      </c>
      <c r="I111" s="23" t="str">
        <f t="shared" si="34"/>
        <v/>
      </c>
      <c r="N111" s="23" t="str">
        <f t="shared" si="28"/>
        <v/>
      </c>
      <c r="O111" s="23" t="str">
        <f t="shared" si="29"/>
        <v/>
      </c>
      <c r="AG111" s="23" t="str">
        <f t="shared" si="30"/>
        <v/>
      </c>
      <c r="AH111" s="23" t="str">
        <f t="shared" si="31"/>
        <v/>
      </c>
      <c r="AI111" s="23" t="str">
        <f t="shared" si="32"/>
        <v/>
      </c>
      <c r="AJ111" s="23" t="str">
        <f t="shared" si="32"/>
        <v/>
      </c>
      <c r="AM111" s="8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10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5"/>
    </row>
    <row r="112" spans="1:94" x14ac:dyDescent="0.25">
      <c r="A112" s="23" t="s">
        <v>41</v>
      </c>
      <c r="B112" s="23">
        <v>9984</v>
      </c>
      <c r="C112" s="23" t="s">
        <v>40</v>
      </c>
      <c r="D112" s="23">
        <v>507.03</v>
      </c>
      <c r="E112" s="23">
        <v>36990</v>
      </c>
      <c r="F112" s="23">
        <f t="shared" si="36"/>
        <v>2.9999999999972715E-2</v>
      </c>
      <c r="G112" s="23" t="str">
        <f t="shared" si="37"/>
        <v/>
      </c>
      <c r="H112" s="23">
        <f t="shared" ref="H112" si="50">IF(D115=0,"",IF(D112=0,"",D112-D115))</f>
        <v>2.0399999999999636</v>
      </c>
      <c r="I112" s="23" t="str">
        <f t="shared" si="34"/>
        <v/>
      </c>
      <c r="J112" s="23">
        <v>0</v>
      </c>
      <c r="K112" s="23">
        <v>115.13</v>
      </c>
      <c r="L112" s="23">
        <v>1262.4100000000001</v>
      </c>
      <c r="M112" s="23">
        <v>1633.7</v>
      </c>
      <c r="N112" s="23" t="str">
        <f t="shared" si="28"/>
        <v/>
      </c>
      <c r="O112" s="23" t="str">
        <f t="shared" si="29"/>
        <v/>
      </c>
      <c r="AA112" s="23" t="s">
        <v>41</v>
      </c>
      <c r="AB112" s="23">
        <v>9984</v>
      </c>
      <c r="AC112" s="23" t="s">
        <v>40</v>
      </c>
      <c r="AD112" s="23">
        <v>507.03</v>
      </c>
      <c r="AE112" s="23">
        <v>480.06</v>
      </c>
      <c r="AF112" s="23">
        <v>479.96</v>
      </c>
      <c r="AG112" s="23">
        <f t="shared" si="30"/>
        <v>-26.96999999999997</v>
      </c>
      <c r="AH112" s="23">
        <f t="shared" si="31"/>
        <v>-27.069999999999993</v>
      </c>
      <c r="AI112" s="23" t="str">
        <f t="shared" si="32"/>
        <v>OK</v>
      </c>
      <c r="AJ112" s="23" t="str">
        <f t="shared" si="32"/>
        <v>OK</v>
      </c>
      <c r="AM112" s="8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10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5"/>
    </row>
    <row r="113" spans="1:93" x14ac:dyDescent="0.25">
      <c r="A113" s="23" t="s">
        <v>41</v>
      </c>
      <c r="B113" s="23">
        <v>9984</v>
      </c>
      <c r="C113" s="23" t="s">
        <v>59</v>
      </c>
      <c r="D113" s="23">
        <v>500.08</v>
      </c>
      <c r="E113" s="23">
        <v>22275</v>
      </c>
      <c r="F113" s="23">
        <f t="shared" si="36"/>
        <v>8.9999999999974989E-2</v>
      </c>
      <c r="G113" s="23" t="str">
        <f t="shared" si="37"/>
        <v/>
      </c>
      <c r="H113" s="23" t="s">
        <v>73</v>
      </c>
      <c r="I113" s="23" t="str">
        <f t="shared" si="34"/>
        <v/>
      </c>
      <c r="J113" s="23">
        <v>0</v>
      </c>
      <c r="K113" s="23">
        <v>252.47</v>
      </c>
      <c r="L113" s="23">
        <v>1130.79</v>
      </c>
      <c r="M113" s="23">
        <v>1633.7</v>
      </c>
      <c r="N113" s="23" t="str">
        <f t="shared" si="28"/>
        <v/>
      </c>
      <c r="O113" s="23" t="str">
        <f t="shared" si="29"/>
        <v/>
      </c>
      <c r="AA113" s="23" t="s">
        <v>41</v>
      </c>
      <c r="AB113" s="23">
        <v>9984</v>
      </c>
      <c r="AC113" s="23" t="s">
        <v>59</v>
      </c>
      <c r="AD113" s="23">
        <v>500.08</v>
      </c>
      <c r="AE113" s="23">
        <v>480.06</v>
      </c>
      <c r="AF113" s="23">
        <v>479.96</v>
      </c>
      <c r="AG113" s="23">
        <f t="shared" si="30"/>
        <v>-20.019999999999982</v>
      </c>
      <c r="AH113" s="23">
        <f t="shared" si="31"/>
        <v>-20.120000000000005</v>
      </c>
      <c r="AI113" s="23" t="str">
        <f t="shared" si="32"/>
        <v>OK</v>
      </c>
      <c r="AJ113" s="23" t="str">
        <f t="shared" si="32"/>
        <v>OK</v>
      </c>
      <c r="AM113" s="8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10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5"/>
    </row>
    <row r="114" spans="1:93" x14ac:dyDescent="0.25">
      <c r="A114" s="23" t="s">
        <v>41</v>
      </c>
      <c r="B114" s="23">
        <v>9984</v>
      </c>
      <c r="C114" s="23" t="s">
        <v>60</v>
      </c>
      <c r="D114" s="23">
        <v>502.95</v>
      </c>
      <c r="E114" s="23">
        <v>27997</v>
      </c>
      <c r="F114" s="23">
        <f t="shared" si="36"/>
        <v>6.9999999999993179E-2</v>
      </c>
      <c r="G114" s="23" t="str">
        <f t="shared" si="37"/>
        <v/>
      </c>
      <c r="H114" s="23">
        <f t="shared" ref="H114:H116" si="51">IF(D114=0,"",IF(D113=0,"",D114-D113))</f>
        <v>2.8700000000000045</v>
      </c>
      <c r="I114" s="23" t="str">
        <f t="shared" si="34"/>
        <v/>
      </c>
      <c r="J114" s="23">
        <v>0</v>
      </c>
      <c r="K114" s="23">
        <v>244.82</v>
      </c>
      <c r="L114" s="23">
        <v>1221.55</v>
      </c>
      <c r="M114" s="23">
        <v>1633.7</v>
      </c>
      <c r="N114" s="23" t="str">
        <f t="shared" si="28"/>
        <v/>
      </c>
      <c r="O114" s="23" t="str">
        <f t="shared" si="29"/>
        <v/>
      </c>
      <c r="AA114" s="23" t="s">
        <v>41</v>
      </c>
      <c r="AB114" s="23">
        <v>9984</v>
      </c>
      <c r="AC114" s="23" t="s">
        <v>60</v>
      </c>
      <c r="AD114" s="23">
        <v>502.95</v>
      </c>
      <c r="AE114" s="23">
        <v>480.06</v>
      </c>
      <c r="AF114" s="23">
        <v>479.96</v>
      </c>
      <c r="AG114" s="23">
        <f t="shared" si="30"/>
        <v>-22.889999999999986</v>
      </c>
      <c r="AH114" s="23">
        <f t="shared" si="31"/>
        <v>-22.990000000000009</v>
      </c>
      <c r="AI114" s="23" t="str">
        <f t="shared" si="32"/>
        <v>OK</v>
      </c>
      <c r="AJ114" s="23" t="str">
        <f t="shared" si="32"/>
        <v>OK</v>
      </c>
      <c r="AM114" s="8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10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5"/>
      <c r="CG114" s="41"/>
      <c r="CH114" s="41"/>
      <c r="CI114" s="41"/>
      <c r="CJ114" s="41"/>
      <c r="CK114" s="41"/>
      <c r="CL114" s="41"/>
      <c r="CM114" s="41"/>
      <c r="CN114" s="41"/>
      <c r="CO114" s="41"/>
    </row>
    <row r="115" spans="1:93" x14ac:dyDescent="0.25">
      <c r="A115" s="23" t="s">
        <v>41</v>
      </c>
      <c r="B115" s="23">
        <v>9984</v>
      </c>
      <c r="C115" s="23" t="s">
        <v>61</v>
      </c>
      <c r="D115" s="23">
        <v>504.99</v>
      </c>
      <c r="E115" s="23">
        <v>32368</v>
      </c>
      <c r="F115" s="23">
        <f t="shared" si="36"/>
        <v>5.0000000000011369E-2</v>
      </c>
      <c r="G115" s="23" t="str">
        <f t="shared" si="37"/>
        <v/>
      </c>
      <c r="H115" s="23">
        <f t="shared" si="51"/>
        <v>2.0400000000000205</v>
      </c>
      <c r="I115" s="23" t="str">
        <f t="shared" si="34"/>
        <v/>
      </c>
      <c r="J115" s="23">
        <v>0</v>
      </c>
      <c r="K115" s="23">
        <v>218.1</v>
      </c>
      <c r="L115" s="23">
        <v>1250.79</v>
      </c>
      <c r="M115" s="23">
        <v>1633.7</v>
      </c>
      <c r="N115" s="23" t="str">
        <f t="shared" si="28"/>
        <v/>
      </c>
      <c r="O115" s="23" t="str">
        <f t="shared" si="29"/>
        <v/>
      </c>
      <c r="AA115" s="23" t="s">
        <v>41</v>
      </c>
      <c r="AB115" s="23">
        <v>9984</v>
      </c>
      <c r="AC115" s="23" t="s">
        <v>61</v>
      </c>
      <c r="AD115" s="23">
        <v>504.99</v>
      </c>
      <c r="AE115" s="23">
        <v>480.06</v>
      </c>
      <c r="AF115" s="23">
        <v>479.96</v>
      </c>
      <c r="AG115" s="23">
        <f t="shared" si="30"/>
        <v>-24.930000000000007</v>
      </c>
      <c r="AH115" s="23">
        <f t="shared" si="31"/>
        <v>-25.03000000000003</v>
      </c>
      <c r="AI115" s="23" t="str">
        <f t="shared" si="32"/>
        <v>OK</v>
      </c>
      <c r="AJ115" s="23" t="str">
        <f t="shared" si="32"/>
        <v>OK</v>
      </c>
      <c r="AM115" s="8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10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5"/>
      <c r="CG115" s="41"/>
      <c r="CH115" s="41"/>
      <c r="CI115" s="41"/>
      <c r="CJ115" s="41"/>
      <c r="CK115" s="41"/>
      <c r="CL115" s="41"/>
      <c r="CM115" s="41"/>
      <c r="CN115" s="41"/>
      <c r="CO115" s="41"/>
    </row>
    <row r="116" spans="1:93" x14ac:dyDescent="0.25">
      <c r="A116" s="23" t="s">
        <v>41</v>
      </c>
      <c r="B116" s="23">
        <v>9984</v>
      </c>
      <c r="C116" s="23" t="s">
        <v>62</v>
      </c>
      <c r="D116" s="23">
        <v>511.02</v>
      </c>
      <c r="E116" s="23">
        <v>48529</v>
      </c>
      <c r="F116" s="23">
        <f t="shared" si="36"/>
        <v>7.9999999999984084E-2</v>
      </c>
      <c r="G116" s="23" t="str">
        <f t="shared" si="37"/>
        <v/>
      </c>
      <c r="H116" s="23">
        <f t="shared" si="51"/>
        <v>6.0299999999999727</v>
      </c>
      <c r="I116" s="23" t="str">
        <f t="shared" si="34"/>
        <v/>
      </c>
      <c r="J116" s="23">
        <v>0</v>
      </c>
      <c r="K116" s="23">
        <v>71.010000000000005</v>
      </c>
      <c r="L116" s="23">
        <v>1338.07</v>
      </c>
      <c r="M116" s="23">
        <v>1633.7</v>
      </c>
      <c r="N116" s="23" t="str">
        <f t="shared" si="28"/>
        <v/>
      </c>
      <c r="O116" s="23" t="str">
        <f t="shared" si="29"/>
        <v/>
      </c>
      <c r="AA116" s="23" t="s">
        <v>41</v>
      </c>
      <c r="AB116" s="23">
        <v>9984</v>
      </c>
      <c r="AC116" s="23" t="s">
        <v>62</v>
      </c>
      <c r="AD116" s="23">
        <v>511.02</v>
      </c>
      <c r="AE116" s="23">
        <v>480.06</v>
      </c>
      <c r="AF116" s="23">
        <v>479.96</v>
      </c>
      <c r="AG116" s="23">
        <f t="shared" si="30"/>
        <v>-30.95999999999998</v>
      </c>
      <c r="AH116" s="23">
        <f t="shared" si="31"/>
        <v>-31.060000000000002</v>
      </c>
      <c r="AI116" s="23" t="str">
        <f t="shared" si="32"/>
        <v>OK</v>
      </c>
      <c r="AJ116" s="23" t="str">
        <f t="shared" si="32"/>
        <v>OK</v>
      </c>
      <c r="AM116" s="8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10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5"/>
    </row>
    <row r="117" spans="1:93" x14ac:dyDescent="0.25">
      <c r="F117" s="23" t="str">
        <f t="shared" si="36"/>
        <v/>
      </c>
      <c r="G117" s="23" t="str">
        <f t="shared" si="37"/>
        <v/>
      </c>
      <c r="H117" s="23" t="s">
        <v>73</v>
      </c>
      <c r="I117" s="23" t="str">
        <f t="shared" si="34"/>
        <v/>
      </c>
      <c r="N117" s="23" t="str">
        <f t="shared" si="28"/>
        <v/>
      </c>
      <c r="O117" s="23" t="str">
        <f t="shared" si="29"/>
        <v/>
      </c>
      <c r="AG117" s="23" t="str">
        <f t="shared" si="30"/>
        <v/>
      </c>
      <c r="AH117" s="23" t="str">
        <f t="shared" si="31"/>
        <v/>
      </c>
      <c r="AI117" s="23" t="str">
        <f t="shared" si="32"/>
        <v/>
      </c>
      <c r="AJ117" s="23" t="str">
        <f t="shared" si="32"/>
        <v/>
      </c>
      <c r="AM117" s="8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10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5"/>
    </row>
    <row r="118" spans="1:93" x14ac:dyDescent="0.25">
      <c r="A118" s="23" t="s">
        <v>41</v>
      </c>
      <c r="B118" s="23">
        <v>10215</v>
      </c>
      <c r="C118" s="23" t="s">
        <v>40</v>
      </c>
      <c r="D118" s="23">
        <v>507.93</v>
      </c>
      <c r="E118" s="23">
        <v>36990</v>
      </c>
      <c r="F118" s="23">
        <f t="shared" si="36"/>
        <v>0.90000000000003411</v>
      </c>
      <c r="G118" s="23" t="str">
        <f t="shared" si="37"/>
        <v/>
      </c>
      <c r="H118" s="23">
        <f t="shared" ref="H118" si="52">IF(D121=0,"",IF(D118=0,"",D118-D121))</f>
        <v>2.0600000000000023</v>
      </c>
      <c r="I118" s="23" t="str">
        <f t="shared" si="34"/>
        <v/>
      </c>
      <c r="J118" s="23">
        <v>0</v>
      </c>
      <c r="K118" s="23">
        <v>265.24</v>
      </c>
      <c r="L118" s="23">
        <v>1027.8499999999999</v>
      </c>
      <c r="M118" s="23">
        <v>1593.9</v>
      </c>
      <c r="N118" s="23" t="str">
        <f t="shared" si="28"/>
        <v/>
      </c>
      <c r="O118" s="23" t="str">
        <f t="shared" si="29"/>
        <v/>
      </c>
      <c r="AA118" s="23" t="s">
        <v>41</v>
      </c>
      <c r="AB118" s="23">
        <v>10215</v>
      </c>
      <c r="AC118" s="23" t="s">
        <v>40</v>
      </c>
      <c r="AD118" s="23">
        <v>507.93</v>
      </c>
      <c r="AE118" s="23">
        <v>481.65</v>
      </c>
      <c r="AF118" s="23">
        <v>481.51</v>
      </c>
      <c r="AG118" s="23">
        <f t="shared" si="30"/>
        <v>-26.28000000000003</v>
      </c>
      <c r="AH118" s="23">
        <f t="shared" si="31"/>
        <v>-26.420000000000016</v>
      </c>
      <c r="AI118" s="23" t="str">
        <f t="shared" si="32"/>
        <v>OK</v>
      </c>
      <c r="AJ118" s="23" t="str">
        <f t="shared" si="32"/>
        <v>OK</v>
      </c>
      <c r="AM118" s="8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10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5"/>
    </row>
    <row r="119" spans="1:93" x14ac:dyDescent="0.25">
      <c r="A119" s="23" t="s">
        <v>41</v>
      </c>
      <c r="B119" s="23">
        <v>10215</v>
      </c>
      <c r="C119" s="23" t="s">
        <v>59</v>
      </c>
      <c r="D119" s="23">
        <v>500.89</v>
      </c>
      <c r="E119" s="23">
        <v>22275</v>
      </c>
      <c r="F119" s="23">
        <f t="shared" si="36"/>
        <v>0.81000000000000227</v>
      </c>
      <c r="G119" s="23" t="str">
        <f t="shared" si="37"/>
        <v/>
      </c>
      <c r="H119" s="23" t="s">
        <v>73</v>
      </c>
      <c r="I119" s="23" t="str">
        <f t="shared" si="34"/>
        <v/>
      </c>
      <c r="J119" s="23">
        <v>0</v>
      </c>
      <c r="K119" s="23">
        <v>345.63</v>
      </c>
      <c r="L119" s="23">
        <v>951.83</v>
      </c>
      <c r="M119" s="23">
        <v>1593.9</v>
      </c>
      <c r="N119" s="23" t="str">
        <f t="shared" si="28"/>
        <v/>
      </c>
      <c r="O119" s="23" t="str">
        <f t="shared" si="29"/>
        <v/>
      </c>
      <c r="AA119" s="23" t="s">
        <v>41</v>
      </c>
      <c r="AB119" s="23">
        <v>10215</v>
      </c>
      <c r="AC119" s="23" t="s">
        <v>59</v>
      </c>
      <c r="AD119" s="23">
        <v>500.89</v>
      </c>
      <c r="AE119" s="23">
        <v>481.65</v>
      </c>
      <c r="AF119" s="23">
        <v>481.51</v>
      </c>
      <c r="AG119" s="23">
        <f t="shared" si="30"/>
        <v>-19.240000000000009</v>
      </c>
      <c r="AH119" s="23">
        <f t="shared" si="31"/>
        <v>-19.379999999999995</v>
      </c>
      <c r="AI119" s="23" t="str">
        <f t="shared" si="32"/>
        <v>OK</v>
      </c>
      <c r="AJ119" s="23" t="str">
        <f t="shared" si="32"/>
        <v>OK</v>
      </c>
      <c r="AM119" s="8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10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5"/>
    </row>
    <row r="120" spans="1:93" x14ac:dyDescent="0.25">
      <c r="A120" s="23" t="s">
        <v>41</v>
      </c>
      <c r="B120" s="23">
        <v>10215</v>
      </c>
      <c r="C120" s="23" t="s">
        <v>60</v>
      </c>
      <c r="D120" s="23">
        <v>503.8</v>
      </c>
      <c r="E120" s="23">
        <v>27997</v>
      </c>
      <c r="F120" s="23">
        <f t="shared" si="36"/>
        <v>0.85000000000002274</v>
      </c>
      <c r="G120" s="23" t="str">
        <f t="shared" si="37"/>
        <v/>
      </c>
      <c r="H120" s="23">
        <f t="shared" ref="H120:H122" si="53">IF(D120=0,"",IF(D119=0,"",D120-D119))</f>
        <v>2.910000000000025</v>
      </c>
      <c r="I120" s="23" t="str">
        <f t="shared" si="34"/>
        <v/>
      </c>
      <c r="J120" s="23">
        <v>0</v>
      </c>
      <c r="K120" s="23">
        <v>321.10000000000002</v>
      </c>
      <c r="L120" s="23">
        <v>983.36</v>
      </c>
      <c r="M120" s="23">
        <v>1593.9</v>
      </c>
      <c r="N120" s="23" t="str">
        <f t="shared" si="28"/>
        <v/>
      </c>
      <c r="O120" s="23" t="str">
        <f t="shared" si="29"/>
        <v/>
      </c>
      <c r="AA120" s="23" t="s">
        <v>41</v>
      </c>
      <c r="AB120" s="23">
        <v>10215</v>
      </c>
      <c r="AC120" s="23" t="s">
        <v>60</v>
      </c>
      <c r="AD120" s="23">
        <v>503.8</v>
      </c>
      <c r="AE120" s="23">
        <v>481.65</v>
      </c>
      <c r="AF120" s="23">
        <v>481.51</v>
      </c>
      <c r="AG120" s="23">
        <f t="shared" si="30"/>
        <v>-22.150000000000034</v>
      </c>
      <c r="AH120" s="23">
        <f t="shared" si="31"/>
        <v>-22.29000000000002</v>
      </c>
      <c r="AI120" s="23" t="str">
        <f t="shared" si="32"/>
        <v>OK</v>
      </c>
      <c r="AJ120" s="23" t="str">
        <f t="shared" si="32"/>
        <v>OK</v>
      </c>
      <c r="AM120" s="8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10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5"/>
    </row>
    <row r="121" spans="1:93" x14ac:dyDescent="0.25">
      <c r="A121" s="23" t="s">
        <v>41</v>
      </c>
      <c r="B121" s="23">
        <v>10215</v>
      </c>
      <c r="C121" s="23" t="s">
        <v>61</v>
      </c>
      <c r="D121" s="23">
        <v>505.87</v>
      </c>
      <c r="E121" s="23">
        <v>32368</v>
      </c>
      <c r="F121" s="23">
        <f t="shared" si="36"/>
        <v>0.87999999999999545</v>
      </c>
      <c r="G121" s="23" t="str">
        <f t="shared" si="37"/>
        <v/>
      </c>
      <c r="H121" s="23">
        <f t="shared" si="53"/>
        <v>2.0699999999999932</v>
      </c>
      <c r="I121" s="23" t="str">
        <f t="shared" si="34"/>
        <v/>
      </c>
      <c r="J121" s="23">
        <v>0</v>
      </c>
      <c r="K121" s="23">
        <v>288.3</v>
      </c>
      <c r="L121" s="23">
        <v>1008.79</v>
      </c>
      <c r="M121" s="23">
        <v>1593.9</v>
      </c>
      <c r="N121" s="23" t="str">
        <f t="shared" si="28"/>
        <v/>
      </c>
      <c r="O121" s="23" t="str">
        <f t="shared" si="29"/>
        <v/>
      </c>
      <c r="AA121" s="23" t="s">
        <v>41</v>
      </c>
      <c r="AB121" s="23">
        <v>10215</v>
      </c>
      <c r="AC121" s="23" t="s">
        <v>61</v>
      </c>
      <c r="AD121" s="23">
        <v>505.87</v>
      </c>
      <c r="AE121" s="23">
        <v>481.65</v>
      </c>
      <c r="AF121" s="23">
        <v>481.51</v>
      </c>
      <c r="AG121" s="23">
        <f t="shared" si="30"/>
        <v>-24.220000000000027</v>
      </c>
      <c r="AH121" s="23">
        <f t="shared" si="31"/>
        <v>-24.360000000000014</v>
      </c>
      <c r="AI121" s="23" t="str">
        <f t="shared" si="32"/>
        <v>OK</v>
      </c>
      <c r="AJ121" s="23" t="str">
        <f t="shared" si="32"/>
        <v>OK</v>
      </c>
      <c r="AM121" s="8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10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5"/>
    </row>
    <row r="122" spans="1:93" x14ac:dyDescent="0.25">
      <c r="A122" s="23" t="s">
        <v>41</v>
      </c>
      <c r="B122" s="23">
        <v>10215</v>
      </c>
      <c r="C122" s="23" t="s">
        <v>62</v>
      </c>
      <c r="D122" s="23">
        <v>510.93</v>
      </c>
      <c r="E122" s="23">
        <v>48529</v>
      </c>
      <c r="F122" s="23">
        <f t="shared" si="36"/>
        <v>-8.9999999999974989E-2</v>
      </c>
      <c r="G122" s="23" t="str">
        <f t="shared" si="37"/>
        <v>ERROR</v>
      </c>
      <c r="H122" s="23">
        <f t="shared" si="53"/>
        <v>5.0600000000000023</v>
      </c>
      <c r="I122" s="23" t="str">
        <f t="shared" si="34"/>
        <v/>
      </c>
      <c r="J122" s="23">
        <v>0</v>
      </c>
      <c r="K122" s="23">
        <v>233.34</v>
      </c>
      <c r="L122" s="23">
        <v>1048.17</v>
      </c>
      <c r="M122" s="23">
        <v>1593.9</v>
      </c>
      <c r="N122" s="23" t="str">
        <f t="shared" si="28"/>
        <v/>
      </c>
      <c r="O122" s="23" t="str">
        <f t="shared" si="29"/>
        <v/>
      </c>
      <c r="AA122" s="23" t="s">
        <v>41</v>
      </c>
      <c r="AB122" s="23">
        <v>10215</v>
      </c>
      <c r="AC122" s="23" t="s">
        <v>62</v>
      </c>
      <c r="AD122" s="23">
        <v>510.93</v>
      </c>
      <c r="AE122" s="23">
        <v>481.65</v>
      </c>
      <c r="AF122" s="23">
        <v>481.51</v>
      </c>
      <c r="AG122" s="23">
        <f t="shared" si="30"/>
        <v>-29.28000000000003</v>
      </c>
      <c r="AH122" s="23">
        <f t="shared" si="31"/>
        <v>-29.420000000000016</v>
      </c>
      <c r="AI122" s="23" t="str">
        <f t="shared" si="32"/>
        <v>OK</v>
      </c>
      <c r="AJ122" s="23" t="str">
        <f t="shared" si="32"/>
        <v>OK</v>
      </c>
      <c r="AM122" s="8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10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5"/>
    </row>
    <row r="123" spans="1:93" x14ac:dyDescent="0.25">
      <c r="F123" s="23" t="str">
        <f t="shared" si="36"/>
        <v/>
      </c>
      <c r="G123" s="23" t="str">
        <f t="shared" si="37"/>
        <v/>
      </c>
      <c r="H123" s="23" t="s">
        <v>73</v>
      </c>
      <c r="I123" s="23" t="str">
        <f t="shared" si="34"/>
        <v/>
      </c>
      <c r="N123" s="23" t="str">
        <f t="shared" si="28"/>
        <v/>
      </c>
      <c r="O123" s="23" t="str">
        <f t="shared" si="29"/>
        <v/>
      </c>
      <c r="AG123" s="23" t="str">
        <f t="shared" si="30"/>
        <v/>
      </c>
      <c r="AH123" s="23" t="str">
        <f t="shared" si="31"/>
        <v/>
      </c>
      <c r="AI123" s="23" t="str">
        <f t="shared" si="32"/>
        <v/>
      </c>
      <c r="AJ123" s="23" t="str">
        <f t="shared" si="32"/>
        <v/>
      </c>
      <c r="AM123" s="8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10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5"/>
    </row>
    <row r="124" spans="1:93" x14ac:dyDescent="0.25">
      <c r="A124" s="23" t="s">
        <v>41</v>
      </c>
      <c r="B124" s="23">
        <v>10509</v>
      </c>
      <c r="C124" s="23" t="s">
        <v>40</v>
      </c>
      <c r="D124" s="23">
        <v>507.97</v>
      </c>
      <c r="E124" s="23">
        <v>36990</v>
      </c>
      <c r="F124" s="23">
        <f t="shared" si="36"/>
        <v>4.0000000000020464E-2</v>
      </c>
      <c r="G124" s="23" t="str">
        <f t="shared" si="37"/>
        <v/>
      </c>
      <c r="H124" s="23">
        <f t="shared" ref="H124" si="54">IF(D127=0,"",IF(D124=0,"",D124-D127))</f>
        <v>2.0600000000000023</v>
      </c>
      <c r="I124" s="23" t="str">
        <f t="shared" si="34"/>
        <v/>
      </c>
      <c r="J124" s="23">
        <v>0</v>
      </c>
      <c r="K124" s="23">
        <v>336.68</v>
      </c>
      <c r="L124" s="23">
        <v>1003.48</v>
      </c>
      <c r="M124" s="23">
        <v>1452.5</v>
      </c>
      <c r="N124" s="23" t="str">
        <f t="shared" si="28"/>
        <v/>
      </c>
      <c r="O124" s="23" t="str">
        <f t="shared" si="29"/>
        <v/>
      </c>
      <c r="AA124" s="23" t="s">
        <v>41</v>
      </c>
      <c r="AB124" s="23">
        <v>10509</v>
      </c>
      <c r="AC124" s="23" t="s">
        <v>40</v>
      </c>
      <c r="AD124" s="23">
        <v>507.97</v>
      </c>
      <c r="AE124" s="23">
        <v>484.83</v>
      </c>
      <c r="AF124" s="23">
        <v>483.98</v>
      </c>
      <c r="AG124" s="23">
        <f t="shared" si="30"/>
        <v>-23.140000000000043</v>
      </c>
      <c r="AH124" s="23">
        <f t="shared" si="31"/>
        <v>-23.990000000000009</v>
      </c>
      <c r="AI124" s="23" t="str">
        <f t="shared" si="32"/>
        <v>OK</v>
      </c>
      <c r="AJ124" s="23" t="str">
        <f t="shared" si="32"/>
        <v>OK</v>
      </c>
      <c r="AM124" s="8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10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5"/>
    </row>
    <row r="125" spans="1:93" x14ac:dyDescent="0.25">
      <c r="A125" s="23" t="s">
        <v>41</v>
      </c>
      <c r="B125" s="23">
        <v>10509</v>
      </c>
      <c r="C125" s="23" t="s">
        <v>59</v>
      </c>
      <c r="D125" s="23">
        <v>500.95</v>
      </c>
      <c r="E125" s="23">
        <v>22275</v>
      </c>
      <c r="F125" s="23">
        <f t="shared" si="36"/>
        <v>6.0000000000002274E-2</v>
      </c>
      <c r="G125" s="23" t="str">
        <f t="shared" si="37"/>
        <v/>
      </c>
      <c r="H125" s="23" t="s">
        <v>73</v>
      </c>
      <c r="I125" s="23" t="str">
        <f t="shared" si="34"/>
        <v/>
      </c>
      <c r="J125" s="23">
        <v>0</v>
      </c>
      <c r="K125" s="23">
        <v>493.2</v>
      </c>
      <c r="L125" s="23">
        <v>996.19</v>
      </c>
      <c r="M125" s="23">
        <v>1452.5</v>
      </c>
      <c r="N125" s="23" t="str">
        <f t="shared" si="28"/>
        <v/>
      </c>
      <c r="O125" s="23" t="str">
        <f t="shared" si="29"/>
        <v/>
      </c>
      <c r="AA125" s="23" t="s">
        <v>41</v>
      </c>
      <c r="AB125" s="23">
        <v>10509</v>
      </c>
      <c r="AC125" s="23" t="s">
        <v>59</v>
      </c>
      <c r="AD125" s="23">
        <v>500.95</v>
      </c>
      <c r="AE125" s="23">
        <v>484.83</v>
      </c>
      <c r="AF125" s="23">
        <v>483.98</v>
      </c>
      <c r="AG125" s="23">
        <f t="shared" si="30"/>
        <v>-16.120000000000005</v>
      </c>
      <c r="AH125" s="23">
        <f t="shared" si="31"/>
        <v>-16.96999999999997</v>
      </c>
      <c r="AI125" s="23" t="str">
        <f t="shared" si="32"/>
        <v>OK</v>
      </c>
      <c r="AJ125" s="23" t="str">
        <f t="shared" si="32"/>
        <v>OK</v>
      </c>
      <c r="AM125" s="8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10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5"/>
    </row>
    <row r="126" spans="1:93" x14ac:dyDescent="0.25">
      <c r="A126" s="23" t="s">
        <v>41</v>
      </c>
      <c r="B126" s="23">
        <v>10509</v>
      </c>
      <c r="C126" s="23" t="s">
        <v>60</v>
      </c>
      <c r="D126" s="23">
        <v>503.85</v>
      </c>
      <c r="E126" s="23">
        <v>27997</v>
      </c>
      <c r="F126" s="23">
        <f t="shared" si="36"/>
        <v>5.0000000000011369E-2</v>
      </c>
      <c r="G126" s="23" t="str">
        <f t="shared" si="37"/>
        <v/>
      </c>
      <c r="H126" s="23">
        <f t="shared" ref="H126:H128" si="55">IF(D126=0,"",IF(D125=0,"",D126-D125))</f>
        <v>2.9000000000000341</v>
      </c>
      <c r="I126" s="23" t="str">
        <f t="shared" si="34"/>
        <v/>
      </c>
      <c r="J126" s="23">
        <v>0</v>
      </c>
      <c r="K126" s="23">
        <v>394.39</v>
      </c>
      <c r="L126" s="23">
        <v>998.95</v>
      </c>
      <c r="M126" s="23">
        <v>1452.5</v>
      </c>
      <c r="N126" s="23" t="str">
        <f t="shared" si="28"/>
        <v/>
      </c>
      <c r="O126" s="23" t="str">
        <f t="shared" si="29"/>
        <v/>
      </c>
      <c r="AA126" s="23" t="s">
        <v>41</v>
      </c>
      <c r="AB126" s="23">
        <v>10509</v>
      </c>
      <c r="AC126" s="23" t="s">
        <v>60</v>
      </c>
      <c r="AD126" s="23">
        <v>503.85</v>
      </c>
      <c r="AE126" s="23">
        <v>484.83</v>
      </c>
      <c r="AF126" s="23">
        <v>483.98</v>
      </c>
      <c r="AG126" s="23">
        <f t="shared" si="30"/>
        <v>-19.020000000000039</v>
      </c>
      <c r="AH126" s="23">
        <f t="shared" si="31"/>
        <v>-19.870000000000005</v>
      </c>
      <c r="AI126" s="23" t="str">
        <f t="shared" si="32"/>
        <v>OK</v>
      </c>
      <c r="AJ126" s="23" t="str">
        <f t="shared" si="32"/>
        <v>OK</v>
      </c>
      <c r="AM126" s="8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10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5"/>
    </row>
    <row r="127" spans="1:93" x14ac:dyDescent="0.25">
      <c r="A127" s="23" t="s">
        <v>41</v>
      </c>
      <c r="B127" s="23">
        <v>10509</v>
      </c>
      <c r="C127" s="23" t="s">
        <v>61</v>
      </c>
      <c r="D127" s="23">
        <v>505.91</v>
      </c>
      <c r="E127" s="23">
        <v>32368</v>
      </c>
      <c r="F127" s="23">
        <f t="shared" si="36"/>
        <v>4.0000000000020464E-2</v>
      </c>
      <c r="G127" s="23" t="str">
        <f t="shared" si="37"/>
        <v/>
      </c>
      <c r="H127" s="23">
        <f t="shared" si="55"/>
        <v>2.0600000000000023</v>
      </c>
      <c r="I127" s="23" t="str">
        <f t="shared" si="34"/>
        <v/>
      </c>
      <c r="J127" s="23">
        <v>0</v>
      </c>
      <c r="K127" s="23">
        <v>360.62</v>
      </c>
      <c r="L127" s="23">
        <v>1001.54</v>
      </c>
      <c r="M127" s="23">
        <v>1452.5</v>
      </c>
      <c r="N127" s="23" t="str">
        <f t="shared" si="28"/>
        <v/>
      </c>
      <c r="O127" s="23" t="str">
        <f t="shared" si="29"/>
        <v/>
      </c>
      <c r="AA127" s="23" t="s">
        <v>41</v>
      </c>
      <c r="AB127" s="23">
        <v>10509</v>
      </c>
      <c r="AC127" s="23" t="s">
        <v>61</v>
      </c>
      <c r="AD127" s="23">
        <v>505.91</v>
      </c>
      <c r="AE127" s="23">
        <v>484.83</v>
      </c>
      <c r="AF127" s="23">
        <v>483.98</v>
      </c>
      <c r="AG127" s="23">
        <f t="shared" si="30"/>
        <v>-21.080000000000041</v>
      </c>
      <c r="AH127" s="23">
        <f t="shared" si="31"/>
        <v>-21.930000000000007</v>
      </c>
      <c r="AI127" s="23" t="str">
        <f t="shared" si="32"/>
        <v>OK</v>
      </c>
      <c r="AJ127" s="23" t="str">
        <f t="shared" si="32"/>
        <v>OK</v>
      </c>
      <c r="AM127" s="8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10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5"/>
    </row>
    <row r="128" spans="1:93" x14ac:dyDescent="0.25">
      <c r="A128" s="23" t="s">
        <v>41</v>
      </c>
      <c r="B128" s="23">
        <v>10509</v>
      </c>
      <c r="C128" s="23" t="s">
        <v>62</v>
      </c>
      <c r="D128" s="23">
        <v>510.98</v>
      </c>
      <c r="E128" s="23">
        <v>48529</v>
      </c>
      <c r="F128" s="23">
        <f t="shared" si="36"/>
        <v>5.0000000000011369E-2</v>
      </c>
      <c r="G128" s="23" t="str">
        <f t="shared" si="37"/>
        <v/>
      </c>
      <c r="H128" s="23">
        <f t="shared" si="55"/>
        <v>5.0699999999999932</v>
      </c>
      <c r="I128" s="23" t="str">
        <f t="shared" si="34"/>
        <v/>
      </c>
      <c r="J128" s="23">
        <v>0</v>
      </c>
      <c r="K128" s="23">
        <v>306</v>
      </c>
      <c r="L128" s="23">
        <v>1005.32</v>
      </c>
      <c r="M128" s="23">
        <v>1452.5</v>
      </c>
      <c r="N128" s="23" t="str">
        <f t="shared" si="28"/>
        <v/>
      </c>
      <c r="O128" s="23" t="str">
        <f t="shared" si="29"/>
        <v/>
      </c>
      <c r="AA128" s="23" t="s">
        <v>41</v>
      </c>
      <c r="AB128" s="23">
        <v>10509</v>
      </c>
      <c r="AC128" s="23" t="s">
        <v>62</v>
      </c>
      <c r="AD128" s="23">
        <v>510.98</v>
      </c>
      <c r="AE128" s="23">
        <v>484.83</v>
      </c>
      <c r="AF128" s="23">
        <v>483.98</v>
      </c>
      <c r="AG128" s="23">
        <f t="shared" si="30"/>
        <v>-26.150000000000034</v>
      </c>
      <c r="AH128" s="23">
        <f t="shared" si="31"/>
        <v>-27</v>
      </c>
      <c r="AI128" s="23" t="str">
        <f t="shared" si="32"/>
        <v>OK</v>
      </c>
      <c r="AJ128" s="23" t="str">
        <f t="shared" si="32"/>
        <v>OK</v>
      </c>
      <c r="AM128" s="8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10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5"/>
    </row>
    <row r="129" spans="1:84" x14ac:dyDescent="0.25">
      <c r="F129" s="23" t="str">
        <f t="shared" si="36"/>
        <v/>
      </c>
      <c r="G129" s="23" t="str">
        <f t="shared" si="37"/>
        <v/>
      </c>
      <c r="H129" s="23" t="s">
        <v>73</v>
      </c>
      <c r="I129" s="23" t="str">
        <f t="shared" si="34"/>
        <v/>
      </c>
      <c r="N129" s="23" t="str">
        <f t="shared" si="28"/>
        <v/>
      </c>
      <c r="O129" s="23" t="str">
        <f t="shared" si="29"/>
        <v/>
      </c>
      <c r="AG129" s="23" t="str">
        <f t="shared" si="30"/>
        <v/>
      </c>
      <c r="AH129" s="23" t="str">
        <f t="shared" si="31"/>
        <v/>
      </c>
      <c r="AI129" s="23" t="str">
        <f t="shared" si="32"/>
        <v/>
      </c>
      <c r="AJ129" s="23" t="str">
        <f t="shared" si="32"/>
        <v/>
      </c>
      <c r="AM129" s="8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10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5"/>
    </row>
    <row r="130" spans="1:84" x14ac:dyDescent="0.25">
      <c r="A130" s="23" t="s">
        <v>41</v>
      </c>
      <c r="B130" s="23">
        <v>11142</v>
      </c>
      <c r="C130" s="23" t="s">
        <v>40</v>
      </c>
      <c r="D130" s="23">
        <v>508.47</v>
      </c>
      <c r="E130" s="23">
        <v>36990</v>
      </c>
      <c r="F130" s="23">
        <f t="shared" si="36"/>
        <v>0.5</v>
      </c>
      <c r="G130" s="23" t="str">
        <f t="shared" si="37"/>
        <v/>
      </c>
      <c r="H130" s="23">
        <f t="shared" ref="H130" si="56">IF(D133=0,"",IF(D130=0,"",D130-D133))</f>
        <v>2.0500000000000114</v>
      </c>
      <c r="I130" s="23" t="str">
        <f t="shared" si="34"/>
        <v/>
      </c>
      <c r="J130" s="23">
        <v>0</v>
      </c>
      <c r="K130" s="23">
        <v>320.68</v>
      </c>
      <c r="L130" s="23">
        <v>1071.46</v>
      </c>
      <c r="M130" s="23">
        <v>1682.1</v>
      </c>
      <c r="N130" s="23" t="str">
        <f t="shared" si="28"/>
        <v/>
      </c>
      <c r="O130" s="23" t="str">
        <f t="shared" si="29"/>
        <v/>
      </c>
      <c r="AA130" s="23" t="s">
        <v>41</v>
      </c>
      <c r="AB130" s="23">
        <v>11142</v>
      </c>
      <c r="AC130" s="23" t="s">
        <v>40</v>
      </c>
      <c r="AD130" s="23">
        <v>508.47</v>
      </c>
      <c r="AE130" s="23">
        <v>488.14</v>
      </c>
      <c r="AF130" s="23">
        <v>489.93</v>
      </c>
      <c r="AG130" s="23">
        <f t="shared" si="30"/>
        <v>-20.330000000000041</v>
      </c>
      <c r="AH130" s="23">
        <f t="shared" si="31"/>
        <v>-18.54000000000002</v>
      </c>
      <c r="AI130" s="23" t="str">
        <f t="shared" si="32"/>
        <v>OK</v>
      </c>
      <c r="AJ130" s="23" t="str">
        <f t="shared" si="32"/>
        <v>OK</v>
      </c>
      <c r="AM130" s="8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10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5"/>
    </row>
    <row r="131" spans="1:84" x14ac:dyDescent="0.25">
      <c r="A131" s="23" t="s">
        <v>41</v>
      </c>
      <c r="B131" s="23">
        <v>11142</v>
      </c>
      <c r="C131" s="23" t="s">
        <v>59</v>
      </c>
      <c r="D131" s="23">
        <v>501.46</v>
      </c>
      <c r="E131" s="23">
        <v>22275</v>
      </c>
      <c r="F131" s="23">
        <f t="shared" si="36"/>
        <v>0.50999999999999091</v>
      </c>
      <c r="G131" s="23" t="str">
        <f t="shared" si="37"/>
        <v/>
      </c>
      <c r="H131" s="23" t="s">
        <v>73</v>
      </c>
      <c r="I131" s="23" t="str">
        <f t="shared" si="34"/>
        <v/>
      </c>
      <c r="J131" s="23">
        <v>0</v>
      </c>
      <c r="K131" s="23">
        <v>482.42</v>
      </c>
      <c r="L131" s="23">
        <v>1063.69</v>
      </c>
      <c r="M131" s="23">
        <v>1682.1</v>
      </c>
      <c r="N131" s="23" t="str">
        <f t="shared" si="28"/>
        <v/>
      </c>
      <c r="O131" s="23" t="str">
        <f t="shared" si="29"/>
        <v/>
      </c>
      <c r="AA131" s="23" t="s">
        <v>41</v>
      </c>
      <c r="AB131" s="23">
        <v>11142</v>
      </c>
      <c r="AC131" s="23" t="s">
        <v>59</v>
      </c>
      <c r="AD131" s="23">
        <v>501.46</v>
      </c>
      <c r="AE131" s="23">
        <v>488.14</v>
      </c>
      <c r="AF131" s="23">
        <v>489.93</v>
      </c>
      <c r="AG131" s="23">
        <f t="shared" si="30"/>
        <v>-13.319999999999993</v>
      </c>
      <c r="AH131" s="23">
        <f t="shared" si="31"/>
        <v>-11.529999999999973</v>
      </c>
      <c r="AI131" s="23" t="str">
        <f t="shared" si="32"/>
        <v>OK</v>
      </c>
      <c r="AJ131" s="23" t="str">
        <f t="shared" si="32"/>
        <v>OK</v>
      </c>
      <c r="AM131" s="8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10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5"/>
    </row>
    <row r="132" spans="1:84" x14ac:dyDescent="0.25">
      <c r="A132" s="23" t="s">
        <v>41</v>
      </c>
      <c r="B132" s="23">
        <v>11142</v>
      </c>
      <c r="C132" s="23" t="s">
        <v>60</v>
      </c>
      <c r="D132" s="23">
        <v>504.37</v>
      </c>
      <c r="E132" s="23">
        <v>27997</v>
      </c>
      <c r="F132" s="23">
        <f t="shared" si="36"/>
        <v>0.51999999999998181</v>
      </c>
      <c r="G132" s="23" t="str">
        <f t="shared" si="37"/>
        <v/>
      </c>
      <c r="H132" s="23">
        <f t="shared" ref="H132:H134" si="57">IF(D132=0,"",IF(D131=0,"",D132-D131))</f>
        <v>2.910000000000025</v>
      </c>
      <c r="I132" s="23" t="str">
        <f t="shared" si="34"/>
        <v/>
      </c>
      <c r="J132" s="23">
        <v>0</v>
      </c>
      <c r="K132" s="23">
        <v>370.59</v>
      </c>
      <c r="L132" s="23">
        <v>1067.74</v>
      </c>
      <c r="M132" s="23">
        <v>1682.1</v>
      </c>
      <c r="N132" s="23" t="str">
        <f t="shared" si="28"/>
        <v/>
      </c>
      <c r="O132" s="23" t="str">
        <f t="shared" si="29"/>
        <v/>
      </c>
      <c r="AA132" s="23" t="s">
        <v>41</v>
      </c>
      <c r="AB132" s="23">
        <v>11142</v>
      </c>
      <c r="AC132" s="23" t="s">
        <v>60</v>
      </c>
      <c r="AD132" s="23">
        <v>504.37</v>
      </c>
      <c r="AE132" s="23">
        <v>488.14</v>
      </c>
      <c r="AF132" s="23">
        <v>489.93</v>
      </c>
      <c r="AG132" s="23">
        <f t="shared" si="30"/>
        <v>-16.230000000000018</v>
      </c>
      <c r="AH132" s="23">
        <f t="shared" si="31"/>
        <v>-14.439999999999998</v>
      </c>
      <c r="AI132" s="23" t="str">
        <f t="shared" si="32"/>
        <v>OK</v>
      </c>
      <c r="AJ132" s="23" t="str">
        <f t="shared" si="32"/>
        <v>OK</v>
      </c>
      <c r="AM132" s="8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10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5"/>
    </row>
    <row r="133" spans="1:84" x14ac:dyDescent="0.25">
      <c r="A133" s="23" t="s">
        <v>41</v>
      </c>
      <c r="B133" s="23">
        <v>11142</v>
      </c>
      <c r="C133" s="23" t="s">
        <v>61</v>
      </c>
      <c r="D133" s="23">
        <v>506.42</v>
      </c>
      <c r="E133" s="23">
        <v>32368</v>
      </c>
      <c r="F133" s="23">
        <f t="shared" si="36"/>
        <v>0.50999999999999091</v>
      </c>
      <c r="G133" s="23" t="str">
        <f t="shared" si="37"/>
        <v/>
      </c>
      <c r="H133" s="23">
        <f t="shared" si="57"/>
        <v>2.0500000000000114</v>
      </c>
      <c r="I133" s="23" t="str">
        <f t="shared" si="34"/>
        <v/>
      </c>
      <c r="J133" s="23">
        <v>0</v>
      </c>
      <c r="K133" s="23">
        <v>342.24</v>
      </c>
      <c r="L133" s="23">
        <v>1069.6600000000001</v>
      </c>
      <c r="M133" s="23">
        <v>1682.1</v>
      </c>
      <c r="N133" s="23" t="str">
        <f t="shared" ref="N133:N196" si="58">IF(J133=0,"",IF(J133&lt;K133, "", "CHECK"))</f>
        <v/>
      </c>
      <c r="O133" s="23" t="str">
        <f t="shared" ref="O133:O196" si="59">IF(K133=0,"",IF(L133&lt;M133, "", "CHECK"))</f>
        <v/>
      </c>
      <c r="AA133" s="23" t="s">
        <v>41</v>
      </c>
      <c r="AB133" s="23">
        <v>11142</v>
      </c>
      <c r="AC133" s="23" t="s">
        <v>61</v>
      </c>
      <c r="AD133" s="23">
        <v>506.42</v>
      </c>
      <c r="AE133" s="23">
        <v>488.14</v>
      </c>
      <c r="AF133" s="23">
        <v>489.93</v>
      </c>
      <c r="AG133" s="23">
        <f t="shared" ref="AG133:AG141" si="60">IF(AE133-AD133=0,"",AE133-AD133)</f>
        <v>-18.28000000000003</v>
      </c>
      <c r="AH133" s="23">
        <f t="shared" ref="AH133:AH141" si="61">IF(AF133-AD133=0,"",AF133-AD133)</f>
        <v>-16.490000000000009</v>
      </c>
      <c r="AI133" s="23" t="str">
        <f t="shared" ref="AI133:AJ141" si="62">IF(AG133&lt;0,"OK","")</f>
        <v>OK</v>
      </c>
      <c r="AJ133" s="23" t="str">
        <f t="shared" si="62"/>
        <v>OK</v>
      </c>
      <c r="AM133" s="8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10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5"/>
    </row>
    <row r="134" spans="1:84" x14ac:dyDescent="0.25">
      <c r="A134" s="23" t="s">
        <v>41</v>
      </c>
      <c r="B134" s="23">
        <v>11142</v>
      </c>
      <c r="C134" s="23" t="s">
        <v>62</v>
      </c>
      <c r="D134" s="23">
        <v>511.58</v>
      </c>
      <c r="E134" s="23">
        <v>48529</v>
      </c>
      <c r="F134" s="23">
        <f t="shared" si="36"/>
        <v>0.59999999999996589</v>
      </c>
      <c r="G134" s="23" t="str">
        <f t="shared" si="37"/>
        <v/>
      </c>
      <c r="H134" s="23">
        <f t="shared" si="57"/>
        <v>5.1599999999999682</v>
      </c>
      <c r="I134" s="23" t="str">
        <f t="shared" si="34"/>
        <v/>
      </c>
      <c r="J134" s="23">
        <v>0</v>
      </c>
      <c r="K134" s="23">
        <v>290.45</v>
      </c>
      <c r="L134" s="23">
        <v>1074.8399999999999</v>
      </c>
      <c r="M134" s="23">
        <v>1682.1</v>
      </c>
      <c r="N134" s="23" t="str">
        <f t="shared" si="58"/>
        <v/>
      </c>
      <c r="O134" s="23" t="str">
        <f t="shared" si="59"/>
        <v/>
      </c>
      <c r="AA134" s="23" t="s">
        <v>41</v>
      </c>
      <c r="AB134" s="23">
        <v>11142</v>
      </c>
      <c r="AC134" s="23" t="s">
        <v>62</v>
      </c>
      <c r="AD134" s="23">
        <v>511.58</v>
      </c>
      <c r="AE134" s="23">
        <v>488.14</v>
      </c>
      <c r="AF134" s="23">
        <v>489.93</v>
      </c>
      <c r="AG134" s="23">
        <f t="shared" si="60"/>
        <v>-23.439999999999998</v>
      </c>
      <c r="AH134" s="23">
        <f t="shared" si="61"/>
        <v>-21.649999999999977</v>
      </c>
      <c r="AI134" s="23" t="str">
        <f t="shared" si="62"/>
        <v>OK</v>
      </c>
      <c r="AJ134" s="23" t="str">
        <f t="shared" si="62"/>
        <v>OK</v>
      </c>
      <c r="AM134" s="8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10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5"/>
    </row>
    <row r="135" spans="1:84" x14ac:dyDescent="0.25">
      <c r="F135" s="23" t="str">
        <f t="shared" si="36"/>
        <v/>
      </c>
      <c r="G135" s="23" t="str">
        <f t="shared" si="37"/>
        <v/>
      </c>
      <c r="H135" s="23" t="s">
        <v>73</v>
      </c>
      <c r="I135" s="23" t="str">
        <f t="shared" ref="I135:I141" si="63">IF(H135&lt;0, "Profile Crossing", "")</f>
        <v/>
      </c>
      <c r="N135" s="23" t="str">
        <f t="shared" si="58"/>
        <v/>
      </c>
      <c r="O135" s="23" t="str">
        <f t="shared" si="59"/>
        <v/>
      </c>
      <c r="AG135" s="23" t="str">
        <f t="shared" si="60"/>
        <v/>
      </c>
      <c r="AH135" s="23" t="str">
        <f t="shared" si="61"/>
        <v/>
      </c>
      <c r="AI135" s="23" t="str">
        <f t="shared" si="62"/>
        <v/>
      </c>
      <c r="AJ135" s="23" t="str">
        <f t="shared" si="62"/>
        <v/>
      </c>
      <c r="AM135" s="8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10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5"/>
    </row>
    <row r="136" spans="1:84" x14ac:dyDescent="0.25">
      <c r="A136" s="23" t="s">
        <v>41</v>
      </c>
      <c r="B136" s="23">
        <v>11529</v>
      </c>
      <c r="C136" s="23" t="s">
        <v>40</v>
      </c>
      <c r="D136" s="23">
        <v>508.7</v>
      </c>
      <c r="E136" s="23">
        <v>36990</v>
      </c>
      <c r="F136" s="23">
        <f t="shared" si="36"/>
        <v>0.22999999999996135</v>
      </c>
      <c r="G136" s="23" t="str">
        <f t="shared" si="37"/>
        <v/>
      </c>
      <c r="H136" s="23">
        <f t="shared" ref="H136" si="64">IF(D139=0,"",IF(D136=0,"",D136-D139))</f>
        <v>2.0299999999999727</v>
      </c>
      <c r="I136" s="23" t="str">
        <f t="shared" si="63"/>
        <v/>
      </c>
      <c r="J136" s="23">
        <v>0</v>
      </c>
      <c r="K136" s="23">
        <v>355.86</v>
      </c>
      <c r="L136" s="23">
        <v>1141.5999999999999</v>
      </c>
      <c r="M136" s="23">
        <v>1386.6</v>
      </c>
      <c r="N136" s="23" t="str">
        <f t="shared" si="58"/>
        <v/>
      </c>
      <c r="O136" s="23" t="str">
        <f t="shared" si="59"/>
        <v/>
      </c>
      <c r="AA136" s="23" t="s">
        <v>41</v>
      </c>
      <c r="AB136" s="23">
        <v>11529</v>
      </c>
      <c r="AC136" s="23" t="s">
        <v>40</v>
      </c>
      <c r="AD136" s="23">
        <v>508.7</v>
      </c>
      <c r="AE136" s="23">
        <v>487.14</v>
      </c>
      <c r="AF136" s="23">
        <v>485.72</v>
      </c>
      <c r="AG136" s="23">
        <f t="shared" si="60"/>
        <v>-21.560000000000002</v>
      </c>
      <c r="AH136" s="23">
        <f t="shared" si="61"/>
        <v>-22.979999999999961</v>
      </c>
      <c r="AI136" s="23" t="str">
        <f t="shared" si="62"/>
        <v>OK</v>
      </c>
      <c r="AJ136" s="23" t="str">
        <f t="shared" si="62"/>
        <v>OK</v>
      </c>
      <c r="AM136" s="8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10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5"/>
    </row>
    <row r="137" spans="1:84" x14ac:dyDescent="0.25">
      <c r="A137" s="23" t="s">
        <v>41</v>
      </c>
      <c r="B137" s="23">
        <v>11529</v>
      </c>
      <c r="C137" s="23" t="s">
        <v>59</v>
      </c>
      <c r="D137" s="23">
        <v>501.71</v>
      </c>
      <c r="E137" s="23">
        <v>22275</v>
      </c>
      <c r="F137" s="23">
        <f t="shared" si="36"/>
        <v>0.25</v>
      </c>
      <c r="G137" s="23" t="str">
        <f t="shared" si="37"/>
        <v/>
      </c>
      <c r="H137" s="23" t="s">
        <v>73</v>
      </c>
      <c r="I137" s="23" t="str">
        <f t="shared" si="63"/>
        <v/>
      </c>
      <c r="J137" s="23">
        <v>0</v>
      </c>
      <c r="K137" s="23">
        <v>517.91999999999996</v>
      </c>
      <c r="L137" s="23">
        <v>1078.95</v>
      </c>
      <c r="M137" s="23">
        <v>1386.6</v>
      </c>
      <c r="N137" s="23" t="str">
        <f t="shared" si="58"/>
        <v/>
      </c>
      <c r="O137" s="23" t="str">
        <f t="shared" si="59"/>
        <v/>
      </c>
      <c r="AA137" s="23" t="s">
        <v>41</v>
      </c>
      <c r="AB137" s="23">
        <v>11529</v>
      </c>
      <c r="AC137" s="23" t="s">
        <v>59</v>
      </c>
      <c r="AD137" s="23">
        <v>501.71</v>
      </c>
      <c r="AE137" s="23">
        <v>487.14</v>
      </c>
      <c r="AF137" s="23">
        <v>485.72</v>
      </c>
      <c r="AG137" s="23">
        <f t="shared" si="60"/>
        <v>-14.569999999999993</v>
      </c>
      <c r="AH137" s="23">
        <f t="shared" si="61"/>
        <v>-15.989999999999952</v>
      </c>
      <c r="AI137" s="23" t="str">
        <f t="shared" si="62"/>
        <v>OK</v>
      </c>
      <c r="AJ137" s="23" t="str">
        <f t="shared" si="62"/>
        <v>OK</v>
      </c>
      <c r="AM137" s="8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10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5"/>
    </row>
    <row r="138" spans="1:84" x14ac:dyDescent="0.25">
      <c r="A138" s="23" t="s">
        <v>41</v>
      </c>
      <c r="B138" s="23">
        <v>11529</v>
      </c>
      <c r="C138" s="23" t="s">
        <v>60</v>
      </c>
      <c r="D138" s="23">
        <v>504.62</v>
      </c>
      <c r="E138" s="23">
        <v>27997</v>
      </c>
      <c r="F138" s="23">
        <f t="shared" si="36"/>
        <v>0.25</v>
      </c>
      <c r="G138" s="23" t="str">
        <f t="shared" si="37"/>
        <v/>
      </c>
      <c r="H138" s="23">
        <f t="shared" ref="H138:H140" si="65">IF(D138=0,"",IF(D137=0,"",D138-D137))</f>
        <v>2.910000000000025</v>
      </c>
      <c r="I138" s="23" t="str">
        <f t="shared" si="63"/>
        <v/>
      </c>
      <c r="J138" s="23">
        <v>0</v>
      </c>
      <c r="K138" s="23">
        <v>437</v>
      </c>
      <c r="L138" s="23">
        <v>1112.0899999999999</v>
      </c>
      <c r="M138" s="23">
        <v>1386.6</v>
      </c>
      <c r="N138" s="23" t="str">
        <f t="shared" si="58"/>
        <v/>
      </c>
      <c r="O138" s="23" t="str">
        <f t="shared" si="59"/>
        <v/>
      </c>
      <c r="AA138" s="23" t="s">
        <v>41</v>
      </c>
      <c r="AB138" s="23">
        <v>11529</v>
      </c>
      <c r="AC138" s="23" t="s">
        <v>60</v>
      </c>
      <c r="AD138" s="23">
        <v>504.62</v>
      </c>
      <c r="AE138" s="23">
        <v>487.14</v>
      </c>
      <c r="AF138" s="23">
        <v>485.72</v>
      </c>
      <c r="AG138" s="23">
        <f t="shared" si="60"/>
        <v>-17.480000000000018</v>
      </c>
      <c r="AH138" s="23">
        <f t="shared" si="61"/>
        <v>-18.899999999999977</v>
      </c>
      <c r="AI138" s="23" t="str">
        <f t="shared" si="62"/>
        <v>OK</v>
      </c>
      <c r="AJ138" s="23" t="str">
        <f t="shared" si="62"/>
        <v>OK</v>
      </c>
      <c r="AM138" s="8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10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5"/>
    </row>
    <row r="139" spans="1:84" x14ac:dyDescent="0.25">
      <c r="A139" s="23" t="s">
        <v>41</v>
      </c>
      <c r="B139" s="23">
        <v>11529</v>
      </c>
      <c r="C139" s="23" t="s">
        <v>61</v>
      </c>
      <c r="D139" s="23">
        <v>506.67</v>
      </c>
      <c r="E139" s="23">
        <v>32368</v>
      </c>
      <c r="F139" s="23">
        <f t="shared" ref="F139:F144" si="66">IF(OR(D133=0,E139=0),"",D139-D133)</f>
        <v>0.25</v>
      </c>
      <c r="G139" s="23" t="str">
        <f t="shared" ref="G139:G144" si="67">IF((D139-D133)&gt;=0,"",(IF((ROUND(D139,1)-ROUND(D133,1))&lt;0,"ERROR","WARNING")))</f>
        <v/>
      </c>
      <c r="H139" s="23">
        <f t="shared" si="65"/>
        <v>2.0500000000000114</v>
      </c>
      <c r="I139" s="23" t="str">
        <f t="shared" si="63"/>
        <v/>
      </c>
      <c r="J139" s="23">
        <v>0</v>
      </c>
      <c r="K139" s="23">
        <v>398.09</v>
      </c>
      <c r="L139" s="23">
        <v>1124.0999999999999</v>
      </c>
      <c r="M139" s="23">
        <v>1386.6</v>
      </c>
      <c r="N139" s="23" t="str">
        <f t="shared" si="58"/>
        <v/>
      </c>
      <c r="O139" s="23" t="str">
        <f t="shared" si="59"/>
        <v/>
      </c>
      <c r="AA139" s="23" t="s">
        <v>41</v>
      </c>
      <c r="AB139" s="23">
        <v>11529</v>
      </c>
      <c r="AC139" s="23" t="s">
        <v>61</v>
      </c>
      <c r="AD139" s="23">
        <v>506.67</v>
      </c>
      <c r="AE139" s="23">
        <v>487.14</v>
      </c>
      <c r="AF139" s="23">
        <v>485.72</v>
      </c>
      <c r="AG139" s="23">
        <f t="shared" si="60"/>
        <v>-19.53000000000003</v>
      </c>
      <c r="AH139" s="23">
        <f t="shared" si="61"/>
        <v>-20.949999999999989</v>
      </c>
      <c r="AI139" s="23" t="str">
        <f t="shared" si="62"/>
        <v>OK</v>
      </c>
      <c r="AJ139" s="23" t="str">
        <f t="shared" si="62"/>
        <v>OK</v>
      </c>
      <c r="AM139" s="8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10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5"/>
    </row>
    <row r="140" spans="1:84" x14ac:dyDescent="0.25">
      <c r="A140" s="23" t="s">
        <v>41</v>
      </c>
      <c r="B140" s="23">
        <v>11529</v>
      </c>
      <c r="C140" s="23" t="s">
        <v>62</v>
      </c>
      <c r="D140" s="23">
        <v>511.85</v>
      </c>
      <c r="E140" s="23">
        <v>48529</v>
      </c>
      <c r="F140" s="23">
        <f t="shared" si="66"/>
        <v>0.27000000000003865</v>
      </c>
      <c r="G140" s="23" t="str">
        <f t="shared" si="67"/>
        <v/>
      </c>
      <c r="H140" s="23">
        <f t="shared" si="65"/>
        <v>5.1800000000000068</v>
      </c>
      <c r="I140" s="23" t="str">
        <f t="shared" si="63"/>
        <v/>
      </c>
      <c r="J140" s="23">
        <v>0</v>
      </c>
      <c r="K140" s="23">
        <v>312.92</v>
      </c>
      <c r="L140" s="23">
        <v>1145.96</v>
      </c>
      <c r="M140" s="23">
        <v>1386.6</v>
      </c>
      <c r="N140" s="23" t="str">
        <f t="shared" si="58"/>
        <v/>
      </c>
      <c r="O140" s="23" t="str">
        <f t="shared" si="59"/>
        <v/>
      </c>
      <c r="AA140" s="23" t="s">
        <v>41</v>
      </c>
      <c r="AB140" s="23">
        <v>11529</v>
      </c>
      <c r="AC140" s="23" t="s">
        <v>62</v>
      </c>
      <c r="AD140" s="23">
        <v>511.85</v>
      </c>
      <c r="AE140" s="23">
        <v>487.14</v>
      </c>
      <c r="AF140" s="23">
        <v>485.72</v>
      </c>
      <c r="AG140" s="23">
        <f t="shared" si="60"/>
        <v>-24.710000000000036</v>
      </c>
      <c r="AH140" s="23">
        <f t="shared" si="61"/>
        <v>-26.129999999999995</v>
      </c>
      <c r="AI140" s="23" t="str">
        <f t="shared" si="62"/>
        <v>OK</v>
      </c>
      <c r="AJ140" s="23" t="str">
        <f t="shared" si="62"/>
        <v>OK</v>
      </c>
      <c r="AM140" s="8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10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5"/>
    </row>
    <row r="141" spans="1:84" x14ac:dyDescent="0.25">
      <c r="F141" s="23" t="str">
        <f t="shared" si="66"/>
        <v/>
      </c>
      <c r="G141" s="23" t="str">
        <f t="shared" si="67"/>
        <v/>
      </c>
      <c r="H141" s="23" t="s">
        <v>73</v>
      </c>
      <c r="I141" s="23" t="str">
        <f t="shared" si="63"/>
        <v/>
      </c>
      <c r="N141" s="23" t="str">
        <f t="shared" si="58"/>
        <v/>
      </c>
      <c r="O141" s="23" t="str">
        <f t="shared" si="59"/>
        <v/>
      </c>
      <c r="AG141" s="23" t="str">
        <f t="shared" si="60"/>
        <v/>
      </c>
      <c r="AH141" s="23" t="str">
        <f t="shared" si="61"/>
        <v/>
      </c>
      <c r="AI141" s="23" t="str">
        <f t="shared" si="62"/>
        <v/>
      </c>
      <c r="AJ141" s="23" t="str">
        <f t="shared" si="62"/>
        <v/>
      </c>
      <c r="AM141" s="8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10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5"/>
    </row>
    <row r="142" spans="1:84" x14ac:dyDescent="0.25">
      <c r="A142" s="23" t="s">
        <v>41</v>
      </c>
      <c r="B142" s="23">
        <v>11972</v>
      </c>
      <c r="C142" s="23" t="s">
        <v>40</v>
      </c>
      <c r="D142" s="23">
        <v>509.1</v>
      </c>
      <c r="E142" s="23">
        <v>36990</v>
      </c>
      <c r="F142" s="23">
        <f t="shared" si="66"/>
        <v>0.40000000000003411</v>
      </c>
      <c r="G142" s="23" t="str">
        <f t="shared" si="67"/>
        <v/>
      </c>
      <c r="H142" s="23">
        <f t="shared" ref="H142:H205" si="68">IF(D145=0,"",IF(D142=0,"",D142-D145))</f>
        <v>2.0400000000000205</v>
      </c>
      <c r="I142" s="23" t="str">
        <f t="shared" ref="I142:I205" si="69">IF(H142&lt;0, "Profile Crossing", "")</f>
        <v/>
      </c>
      <c r="J142" s="23">
        <v>0</v>
      </c>
      <c r="K142" s="23">
        <v>439.12</v>
      </c>
      <c r="L142" s="23">
        <v>1314.96</v>
      </c>
      <c r="M142" s="23">
        <v>1709.8</v>
      </c>
      <c r="N142" s="23" t="str">
        <f t="shared" si="58"/>
        <v/>
      </c>
      <c r="O142" s="23" t="str">
        <f t="shared" si="59"/>
        <v/>
      </c>
      <c r="AA142" s="23" t="s">
        <v>41</v>
      </c>
      <c r="AB142" s="23">
        <v>11972</v>
      </c>
      <c r="AC142" s="23" t="s">
        <v>40</v>
      </c>
      <c r="AD142" s="23">
        <v>509.1</v>
      </c>
      <c r="AE142" s="23">
        <v>487.19</v>
      </c>
      <c r="AF142" s="23">
        <v>485.77</v>
      </c>
      <c r="AG142" s="23">
        <f t="shared" ref="AG142:AG205" si="70">IF(AE142-AD142=0,"",AE142-AD142)</f>
        <v>-21.910000000000025</v>
      </c>
      <c r="AH142" s="23">
        <f t="shared" ref="AH142:AH205" si="71">IF(AF142-AD142=0,"",AF142-AD142)</f>
        <v>-23.330000000000041</v>
      </c>
      <c r="AI142" s="23" t="str">
        <f t="shared" ref="AI142:AI205" si="72">IF(AG142&lt;0,"OK","")</f>
        <v>OK</v>
      </c>
      <c r="AJ142" s="23" t="str">
        <f t="shared" ref="AJ142:AJ205" si="73">IF(AH142&lt;0,"OK","")</f>
        <v>OK</v>
      </c>
      <c r="AM142" s="8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10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5"/>
    </row>
    <row r="143" spans="1:84" x14ac:dyDescent="0.25">
      <c r="A143" s="23" t="s">
        <v>41</v>
      </c>
      <c r="B143" s="23">
        <v>11972</v>
      </c>
      <c r="C143" s="23" t="s">
        <v>59</v>
      </c>
      <c r="D143" s="23">
        <v>502.08</v>
      </c>
      <c r="E143" s="23">
        <v>22275</v>
      </c>
      <c r="F143" s="23">
        <f t="shared" si="66"/>
        <v>0.37000000000000455</v>
      </c>
      <c r="G143" s="23" t="str">
        <f t="shared" si="67"/>
        <v/>
      </c>
      <c r="H143" s="23" t="s">
        <v>73</v>
      </c>
      <c r="I143" s="23" t="str">
        <f t="shared" si="69"/>
        <v/>
      </c>
      <c r="J143" s="23">
        <v>0</v>
      </c>
      <c r="K143" s="23">
        <v>463.85</v>
      </c>
      <c r="L143" s="23">
        <v>1178.04</v>
      </c>
      <c r="M143" s="23">
        <v>1709.8</v>
      </c>
      <c r="N143" s="23" t="str">
        <f t="shared" si="58"/>
        <v/>
      </c>
      <c r="O143" s="23" t="str">
        <f t="shared" si="59"/>
        <v/>
      </c>
      <c r="AA143" s="23" t="s">
        <v>41</v>
      </c>
      <c r="AB143" s="23">
        <v>11972</v>
      </c>
      <c r="AC143" s="23" t="s">
        <v>59</v>
      </c>
      <c r="AD143" s="23">
        <v>502.08</v>
      </c>
      <c r="AE143" s="23">
        <v>487.19</v>
      </c>
      <c r="AF143" s="23">
        <v>485.77</v>
      </c>
      <c r="AG143" s="23">
        <f t="shared" si="70"/>
        <v>-14.889999999999986</v>
      </c>
      <c r="AH143" s="23">
        <f t="shared" si="71"/>
        <v>-16.310000000000002</v>
      </c>
      <c r="AI143" s="23" t="str">
        <f t="shared" si="72"/>
        <v>OK</v>
      </c>
      <c r="AJ143" s="23" t="str">
        <f t="shared" si="73"/>
        <v>OK</v>
      </c>
      <c r="AM143" s="8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10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5"/>
    </row>
    <row r="144" spans="1:84" x14ac:dyDescent="0.25">
      <c r="A144" s="23" t="s">
        <v>41</v>
      </c>
      <c r="B144" s="23">
        <v>11972</v>
      </c>
      <c r="C144" s="23" t="s">
        <v>60</v>
      </c>
      <c r="D144" s="23">
        <v>505.01</v>
      </c>
      <c r="E144" s="23">
        <v>27997</v>
      </c>
      <c r="F144" s="23">
        <f t="shared" si="66"/>
        <v>0.38999999999998636</v>
      </c>
      <c r="G144" s="23" t="str">
        <f t="shared" si="67"/>
        <v/>
      </c>
      <c r="H144" s="23">
        <f t="shared" ref="H144:H207" si="74">IF(D144=0,"",IF(D143=0,"",D144-D143))</f>
        <v>2.9300000000000068</v>
      </c>
      <c r="I144" s="23" t="str">
        <f t="shared" si="69"/>
        <v/>
      </c>
      <c r="J144" s="23">
        <v>0</v>
      </c>
      <c r="K144" s="23">
        <v>451.41</v>
      </c>
      <c r="L144" s="23">
        <v>1239.25</v>
      </c>
      <c r="M144" s="23">
        <v>1709.8</v>
      </c>
      <c r="N144" s="23" t="str">
        <f t="shared" si="58"/>
        <v/>
      </c>
      <c r="O144" s="23" t="str">
        <f t="shared" si="59"/>
        <v/>
      </c>
      <c r="AA144" s="23" t="s">
        <v>41</v>
      </c>
      <c r="AB144" s="23">
        <v>11972</v>
      </c>
      <c r="AC144" s="23" t="s">
        <v>60</v>
      </c>
      <c r="AD144" s="23">
        <v>505.01</v>
      </c>
      <c r="AE144" s="23">
        <v>487.19</v>
      </c>
      <c r="AF144" s="23">
        <v>485.77</v>
      </c>
      <c r="AG144" s="23">
        <f t="shared" si="70"/>
        <v>-17.819999999999993</v>
      </c>
      <c r="AH144" s="23">
        <f t="shared" si="71"/>
        <v>-19.240000000000009</v>
      </c>
      <c r="AI144" s="23" t="str">
        <f t="shared" si="72"/>
        <v>OK</v>
      </c>
      <c r="AJ144" s="23" t="str">
        <f t="shared" si="73"/>
        <v>OK</v>
      </c>
      <c r="AM144" s="8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10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5"/>
    </row>
    <row r="145" spans="1:84" x14ac:dyDescent="0.25">
      <c r="A145" s="23" t="s">
        <v>41</v>
      </c>
      <c r="B145" s="23">
        <v>11972</v>
      </c>
      <c r="C145" s="23" t="s">
        <v>61</v>
      </c>
      <c r="D145" s="23">
        <v>507.06</v>
      </c>
      <c r="E145" s="23">
        <v>32368</v>
      </c>
      <c r="F145" s="23">
        <f t="shared" ref="F145:F208" si="75">IF(OR(D139=0,E145=0),"",D145-D139)</f>
        <v>0.38999999999998636</v>
      </c>
      <c r="G145" s="23" t="str">
        <f t="shared" ref="G145:G208" si="76">IF((D145-D139)&gt;=0,"",(IF((ROUND(D145,1)-ROUND(D139,1))&lt;0,"ERROR","WARNING")))</f>
        <v/>
      </c>
      <c r="H145" s="23">
        <f t="shared" si="74"/>
        <v>2.0500000000000114</v>
      </c>
      <c r="I145" s="23" t="str">
        <f t="shared" si="69"/>
        <v/>
      </c>
      <c r="J145" s="23">
        <v>0</v>
      </c>
      <c r="K145" s="23">
        <v>444.27</v>
      </c>
      <c r="L145" s="23">
        <v>1288.07</v>
      </c>
      <c r="M145" s="23">
        <v>1709.8</v>
      </c>
      <c r="N145" s="23" t="str">
        <f t="shared" si="58"/>
        <v/>
      </c>
      <c r="O145" s="23" t="str">
        <f t="shared" si="59"/>
        <v/>
      </c>
      <c r="AA145" s="23" t="s">
        <v>41</v>
      </c>
      <c r="AB145" s="23">
        <v>11972</v>
      </c>
      <c r="AC145" s="23" t="s">
        <v>61</v>
      </c>
      <c r="AD145" s="23">
        <v>507.06</v>
      </c>
      <c r="AE145" s="23">
        <v>487.19</v>
      </c>
      <c r="AF145" s="23">
        <v>485.77</v>
      </c>
      <c r="AG145" s="23">
        <f t="shared" si="70"/>
        <v>-19.870000000000005</v>
      </c>
      <c r="AH145" s="23">
        <f t="shared" si="71"/>
        <v>-21.29000000000002</v>
      </c>
      <c r="AI145" s="23" t="str">
        <f t="shared" si="72"/>
        <v>OK</v>
      </c>
      <c r="AJ145" s="23" t="str">
        <f t="shared" si="73"/>
        <v>OK</v>
      </c>
      <c r="AM145" s="8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10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5"/>
    </row>
    <row r="146" spans="1:84" x14ac:dyDescent="0.25">
      <c r="A146" s="23" t="s">
        <v>41</v>
      </c>
      <c r="B146" s="23">
        <v>11972</v>
      </c>
      <c r="C146" s="23" t="s">
        <v>62</v>
      </c>
      <c r="D146" s="23">
        <v>512.29999999999995</v>
      </c>
      <c r="E146" s="23">
        <v>48529</v>
      </c>
      <c r="F146" s="23">
        <f t="shared" si="75"/>
        <v>0.44999999999993179</v>
      </c>
      <c r="G146" s="23" t="str">
        <f t="shared" si="76"/>
        <v/>
      </c>
      <c r="H146" s="23">
        <f t="shared" si="74"/>
        <v>5.2399999999999523</v>
      </c>
      <c r="I146" s="23" t="str">
        <f t="shared" si="69"/>
        <v/>
      </c>
      <c r="J146" s="23">
        <v>0</v>
      </c>
      <c r="K146" s="23">
        <v>427.52</v>
      </c>
      <c r="L146" s="23">
        <v>1344.11</v>
      </c>
      <c r="M146" s="23">
        <v>1709.8</v>
      </c>
      <c r="N146" s="23" t="str">
        <f t="shared" si="58"/>
        <v/>
      </c>
      <c r="O146" s="23" t="str">
        <f t="shared" si="59"/>
        <v/>
      </c>
      <c r="AA146" s="23" t="s">
        <v>41</v>
      </c>
      <c r="AB146" s="23">
        <v>11972</v>
      </c>
      <c r="AC146" s="23" t="s">
        <v>62</v>
      </c>
      <c r="AD146" s="23">
        <v>512.29999999999995</v>
      </c>
      <c r="AE146" s="23">
        <v>487.19</v>
      </c>
      <c r="AF146" s="23">
        <v>485.77</v>
      </c>
      <c r="AG146" s="23">
        <f t="shared" si="70"/>
        <v>-25.109999999999957</v>
      </c>
      <c r="AH146" s="23">
        <f t="shared" si="71"/>
        <v>-26.529999999999973</v>
      </c>
      <c r="AI146" s="23" t="str">
        <f t="shared" si="72"/>
        <v>OK</v>
      </c>
      <c r="AJ146" s="23" t="str">
        <f t="shared" si="73"/>
        <v>OK</v>
      </c>
      <c r="AM146" s="8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10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5"/>
    </row>
    <row r="147" spans="1:84" x14ac:dyDescent="0.25">
      <c r="F147" s="23" t="str">
        <f t="shared" si="75"/>
        <v/>
      </c>
      <c r="G147" s="23" t="str">
        <f t="shared" si="76"/>
        <v/>
      </c>
      <c r="H147" s="23" t="s">
        <v>73</v>
      </c>
      <c r="I147" s="23" t="str">
        <f t="shared" si="69"/>
        <v/>
      </c>
      <c r="N147" s="23" t="str">
        <f t="shared" si="58"/>
        <v/>
      </c>
      <c r="O147" s="23" t="str">
        <f t="shared" si="59"/>
        <v/>
      </c>
      <c r="AG147" s="23" t="str">
        <f t="shared" si="70"/>
        <v/>
      </c>
      <c r="AH147" s="23" t="str">
        <f t="shared" si="71"/>
        <v/>
      </c>
      <c r="AI147" s="23" t="str">
        <f t="shared" si="72"/>
        <v/>
      </c>
      <c r="AJ147" s="23" t="str">
        <f t="shared" si="73"/>
        <v/>
      </c>
      <c r="AM147" s="8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10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5"/>
    </row>
    <row r="148" spans="1:84" x14ac:dyDescent="0.25">
      <c r="A148" s="23" t="s">
        <v>41</v>
      </c>
      <c r="B148" s="23">
        <v>13056</v>
      </c>
      <c r="C148" s="23" t="s">
        <v>40</v>
      </c>
      <c r="D148" s="23">
        <v>509.58</v>
      </c>
      <c r="E148" s="23">
        <v>36044</v>
      </c>
      <c r="F148" s="23">
        <f t="shared" si="75"/>
        <v>0.47999999999996135</v>
      </c>
      <c r="G148" s="23" t="str">
        <f t="shared" si="76"/>
        <v/>
      </c>
      <c r="H148" s="23">
        <f t="shared" ref="H148:H211" si="77">IF(D151=0,"",IF(D148=0,"",D148-D151))</f>
        <v>2.0099999999999909</v>
      </c>
      <c r="I148" s="23" t="str">
        <f t="shared" si="69"/>
        <v/>
      </c>
      <c r="J148" s="23">
        <v>0</v>
      </c>
      <c r="K148" s="23">
        <v>359.63</v>
      </c>
      <c r="L148" s="23">
        <v>977.72</v>
      </c>
      <c r="M148" s="23">
        <v>1550</v>
      </c>
      <c r="N148" s="23" t="str">
        <f t="shared" si="58"/>
        <v/>
      </c>
      <c r="O148" s="23" t="str">
        <f t="shared" si="59"/>
        <v/>
      </c>
      <c r="AA148" s="23" t="s">
        <v>41</v>
      </c>
      <c r="AB148" s="23">
        <v>13056</v>
      </c>
      <c r="AC148" s="23" t="s">
        <v>40</v>
      </c>
      <c r="AD148" s="23">
        <v>509.58</v>
      </c>
      <c r="AE148" s="23">
        <v>486.49</v>
      </c>
      <c r="AF148" s="23">
        <v>484.61</v>
      </c>
      <c r="AG148" s="23">
        <f t="shared" si="70"/>
        <v>-23.089999999999975</v>
      </c>
      <c r="AH148" s="23">
        <f t="shared" si="71"/>
        <v>-24.96999999999997</v>
      </c>
      <c r="AI148" s="23" t="str">
        <f t="shared" si="72"/>
        <v>OK</v>
      </c>
      <c r="AJ148" s="23" t="str">
        <f t="shared" si="73"/>
        <v>OK</v>
      </c>
      <c r="AM148" s="8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10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5"/>
    </row>
    <row r="149" spans="1:84" x14ac:dyDescent="0.25">
      <c r="A149" s="23" t="s">
        <v>41</v>
      </c>
      <c r="B149" s="23">
        <v>13056</v>
      </c>
      <c r="C149" s="23" t="s">
        <v>59</v>
      </c>
      <c r="D149" s="23">
        <v>502.65</v>
      </c>
      <c r="E149" s="23">
        <v>21706</v>
      </c>
      <c r="F149" s="23">
        <f t="shared" si="75"/>
        <v>0.56999999999999318</v>
      </c>
      <c r="G149" s="23" t="str">
        <f t="shared" si="76"/>
        <v/>
      </c>
      <c r="H149" s="23" t="s">
        <v>73</v>
      </c>
      <c r="I149" s="23" t="str">
        <f t="shared" si="69"/>
        <v/>
      </c>
      <c r="J149" s="23">
        <v>0</v>
      </c>
      <c r="K149" s="23">
        <v>419.39</v>
      </c>
      <c r="L149" s="23">
        <v>922.92</v>
      </c>
      <c r="M149" s="23">
        <v>1550</v>
      </c>
      <c r="N149" s="23" t="str">
        <f t="shared" si="58"/>
        <v/>
      </c>
      <c r="O149" s="23" t="str">
        <f t="shared" si="59"/>
        <v/>
      </c>
      <c r="AA149" s="23" t="s">
        <v>41</v>
      </c>
      <c r="AB149" s="23">
        <v>13056</v>
      </c>
      <c r="AC149" s="23" t="s">
        <v>59</v>
      </c>
      <c r="AD149" s="23">
        <v>502.65</v>
      </c>
      <c r="AE149" s="23">
        <v>486.49</v>
      </c>
      <c r="AF149" s="23">
        <v>484.61</v>
      </c>
      <c r="AG149" s="23">
        <f t="shared" si="70"/>
        <v>-16.159999999999968</v>
      </c>
      <c r="AH149" s="23">
        <f t="shared" si="71"/>
        <v>-18.039999999999964</v>
      </c>
      <c r="AI149" s="23" t="str">
        <f t="shared" si="72"/>
        <v>OK</v>
      </c>
      <c r="AJ149" s="23" t="str">
        <f t="shared" si="73"/>
        <v>OK</v>
      </c>
      <c r="AM149" s="8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10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5"/>
    </row>
    <row r="150" spans="1:84" x14ac:dyDescent="0.25">
      <c r="A150" s="23" t="s">
        <v>41</v>
      </c>
      <c r="B150" s="23">
        <v>13056</v>
      </c>
      <c r="C150" s="23" t="s">
        <v>60</v>
      </c>
      <c r="D150" s="23">
        <v>505.54</v>
      </c>
      <c r="E150" s="23">
        <v>27281</v>
      </c>
      <c r="F150" s="23">
        <f t="shared" si="75"/>
        <v>0.53000000000002956</v>
      </c>
      <c r="G150" s="23" t="str">
        <f t="shared" si="76"/>
        <v/>
      </c>
      <c r="H150" s="23">
        <f t="shared" ref="H150:H213" si="78">IF(D150=0,"",IF(D149=0,"",D150-D149))</f>
        <v>2.8900000000000432</v>
      </c>
      <c r="I150" s="23" t="str">
        <f t="shared" si="69"/>
        <v/>
      </c>
      <c r="J150" s="23">
        <v>0</v>
      </c>
      <c r="K150" s="23">
        <v>375.59</v>
      </c>
      <c r="L150" s="23">
        <v>934.14</v>
      </c>
      <c r="M150" s="23">
        <v>1550</v>
      </c>
      <c r="N150" s="23" t="str">
        <f t="shared" si="58"/>
        <v/>
      </c>
      <c r="O150" s="23" t="str">
        <f t="shared" si="59"/>
        <v/>
      </c>
      <c r="AA150" s="23" t="s">
        <v>41</v>
      </c>
      <c r="AB150" s="23">
        <v>13056</v>
      </c>
      <c r="AC150" s="23" t="s">
        <v>60</v>
      </c>
      <c r="AD150" s="23">
        <v>505.54</v>
      </c>
      <c r="AE150" s="23">
        <v>486.49</v>
      </c>
      <c r="AF150" s="23">
        <v>484.61</v>
      </c>
      <c r="AG150" s="23">
        <f t="shared" si="70"/>
        <v>-19.050000000000011</v>
      </c>
      <c r="AH150" s="23">
        <f t="shared" si="71"/>
        <v>-20.930000000000007</v>
      </c>
      <c r="AI150" s="23" t="str">
        <f t="shared" si="72"/>
        <v>OK</v>
      </c>
      <c r="AJ150" s="23" t="str">
        <f t="shared" si="73"/>
        <v>OK</v>
      </c>
      <c r="AM150" s="8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10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5"/>
    </row>
    <row r="151" spans="1:84" x14ac:dyDescent="0.25">
      <c r="A151" s="23" t="s">
        <v>41</v>
      </c>
      <c r="B151" s="23">
        <v>13056</v>
      </c>
      <c r="C151" s="23" t="s">
        <v>61</v>
      </c>
      <c r="D151" s="23">
        <v>507.57</v>
      </c>
      <c r="E151" s="23">
        <v>31540</v>
      </c>
      <c r="F151" s="23">
        <f t="shared" si="75"/>
        <v>0.50999999999999091</v>
      </c>
      <c r="G151" s="23" t="str">
        <f t="shared" si="76"/>
        <v/>
      </c>
      <c r="H151" s="23">
        <f t="shared" si="78"/>
        <v>2.0299999999999727</v>
      </c>
      <c r="I151" s="23" t="str">
        <f t="shared" si="69"/>
        <v/>
      </c>
      <c r="J151" s="23">
        <v>0</v>
      </c>
      <c r="K151" s="23">
        <v>366.58</v>
      </c>
      <c r="L151" s="23">
        <v>943.22</v>
      </c>
      <c r="M151" s="23">
        <v>1550</v>
      </c>
      <c r="N151" s="23" t="str">
        <f t="shared" si="58"/>
        <v/>
      </c>
      <c r="O151" s="23" t="str">
        <f t="shared" si="59"/>
        <v/>
      </c>
      <c r="AA151" s="23" t="s">
        <v>41</v>
      </c>
      <c r="AB151" s="23">
        <v>13056</v>
      </c>
      <c r="AC151" s="23" t="s">
        <v>61</v>
      </c>
      <c r="AD151" s="23">
        <v>507.57</v>
      </c>
      <c r="AE151" s="23">
        <v>486.49</v>
      </c>
      <c r="AF151" s="23">
        <v>484.61</v>
      </c>
      <c r="AG151" s="23">
        <f t="shared" si="70"/>
        <v>-21.079999999999984</v>
      </c>
      <c r="AH151" s="23">
        <f t="shared" si="71"/>
        <v>-22.95999999999998</v>
      </c>
      <c r="AI151" s="23" t="str">
        <f t="shared" si="72"/>
        <v>OK</v>
      </c>
      <c r="AJ151" s="23" t="str">
        <f t="shared" si="73"/>
        <v>OK</v>
      </c>
      <c r="AM151" s="8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10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5"/>
    </row>
    <row r="152" spans="1:84" x14ac:dyDescent="0.25">
      <c r="A152" s="23" t="s">
        <v>41</v>
      </c>
      <c r="B152" s="23">
        <v>13056</v>
      </c>
      <c r="C152" s="23" t="s">
        <v>62</v>
      </c>
      <c r="D152" s="23">
        <v>512.80999999999995</v>
      </c>
      <c r="E152" s="23">
        <v>47288</v>
      </c>
      <c r="F152" s="23">
        <f t="shared" si="75"/>
        <v>0.50999999999999091</v>
      </c>
      <c r="G152" s="23" t="str">
        <f t="shared" si="76"/>
        <v/>
      </c>
      <c r="H152" s="23">
        <f t="shared" si="78"/>
        <v>5.2399999999999523</v>
      </c>
      <c r="I152" s="23" t="str">
        <f t="shared" si="69"/>
        <v/>
      </c>
      <c r="J152" s="23">
        <v>0</v>
      </c>
      <c r="K152" s="23">
        <v>349.67</v>
      </c>
      <c r="L152" s="23">
        <v>1059.49</v>
      </c>
      <c r="M152" s="23">
        <v>1550</v>
      </c>
      <c r="N152" s="23" t="str">
        <f t="shared" si="58"/>
        <v/>
      </c>
      <c r="O152" s="23" t="str">
        <f t="shared" si="59"/>
        <v/>
      </c>
      <c r="AA152" s="23" t="s">
        <v>41</v>
      </c>
      <c r="AB152" s="23">
        <v>13056</v>
      </c>
      <c r="AC152" s="23" t="s">
        <v>62</v>
      </c>
      <c r="AD152" s="23">
        <v>512.80999999999995</v>
      </c>
      <c r="AE152" s="23">
        <v>486.49</v>
      </c>
      <c r="AF152" s="23">
        <v>484.61</v>
      </c>
      <c r="AG152" s="23">
        <f t="shared" si="70"/>
        <v>-26.319999999999936</v>
      </c>
      <c r="AH152" s="23">
        <f t="shared" si="71"/>
        <v>-28.199999999999932</v>
      </c>
      <c r="AI152" s="23" t="str">
        <f t="shared" si="72"/>
        <v>OK</v>
      </c>
      <c r="AJ152" s="23" t="str">
        <f t="shared" si="73"/>
        <v>OK</v>
      </c>
      <c r="AM152" s="8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10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5"/>
    </row>
    <row r="153" spans="1:84" x14ac:dyDescent="0.25">
      <c r="F153" s="23" t="str">
        <f t="shared" si="75"/>
        <v/>
      </c>
      <c r="G153" s="23" t="str">
        <f t="shared" si="76"/>
        <v/>
      </c>
      <c r="H153" s="23" t="s">
        <v>73</v>
      </c>
      <c r="I153" s="23" t="str">
        <f t="shared" si="69"/>
        <v/>
      </c>
      <c r="N153" s="23" t="str">
        <f t="shared" si="58"/>
        <v/>
      </c>
      <c r="O153" s="23" t="str">
        <f t="shared" si="59"/>
        <v/>
      </c>
      <c r="AG153" s="23" t="str">
        <f t="shared" si="70"/>
        <v/>
      </c>
      <c r="AH153" s="23" t="str">
        <f t="shared" si="71"/>
        <v/>
      </c>
      <c r="AI153" s="23" t="str">
        <f t="shared" si="72"/>
        <v/>
      </c>
      <c r="AJ153" s="23" t="str">
        <f t="shared" si="73"/>
        <v/>
      </c>
      <c r="AM153" s="8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10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5"/>
    </row>
    <row r="154" spans="1:84" x14ac:dyDescent="0.25">
      <c r="A154" s="23" t="s">
        <v>41</v>
      </c>
      <c r="B154" s="23">
        <v>13527</v>
      </c>
      <c r="C154" s="23" t="s">
        <v>40</v>
      </c>
      <c r="D154" s="23">
        <v>509.94</v>
      </c>
      <c r="E154" s="23">
        <v>36044</v>
      </c>
      <c r="F154" s="23">
        <f t="shared" si="75"/>
        <v>0.36000000000001364</v>
      </c>
      <c r="G154" s="23" t="str">
        <f t="shared" si="76"/>
        <v/>
      </c>
      <c r="H154" s="23">
        <f t="shared" ref="H154:H217" si="79">IF(D157=0,"",IF(D154=0,"",D154-D157))</f>
        <v>2.0299999999999727</v>
      </c>
      <c r="I154" s="23" t="str">
        <f t="shared" si="69"/>
        <v/>
      </c>
      <c r="J154" s="23">
        <v>0</v>
      </c>
      <c r="K154" s="23">
        <v>126.06</v>
      </c>
      <c r="L154" s="23">
        <v>755.01</v>
      </c>
      <c r="M154" s="23">
        <v>1143.4000000000001</v>
      </c>
      <c r="N154" s="23" t="str">
        <f t="shared" si="58"/>
        <v/>
      </c>
      <c r="O154" s="23" t="str">
        <f t="shared" si="59"/>
        <v/>
      </c>
      <c r="AA154" s="23" t="s">
        <v>41</v>
      </c>
      <c r="AB154" s="23">
        <v>13527</v>
      </c>
      <c r="AC154" s="23" t="s">
        <v>40</v>
      </c>
      <c r="AD154" s="23">
        <v>509.94</v>
      </c>
      <c r="AE154" s="23">
        <v>488.42</v>
      </c>
      <c r="AF154" s="23">
        <v>489.35</v>
      </c>
      <c r="AG154" s="23">
        <f t="shared" si="70"/>
        <v>-21.519999999999982</v>
      </c>
      <c r="AH154" s="23">
        <f t="shared" si="71"/>
        <v>-20.589999999999975</v>
      </c>
      <c r="AI154" s="23" t="str">
        <f t="shared" si="72"/>
        <v>OK</v>
      </c>
      <c r="AJ154" s="23" t="str">
        <f t="shared" si="73"/>
        <v>OK</v>
      </c>
      <c r="AM154" s="8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10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5"/>
    </row>
    <row r="155" spans="1:84" x14ac:dyDescent="0.25">
      <c r="A155" s="23" t="s">
        <v>41</v>
      </c>
      <c r="B155" s="23">
        <v>13527</v>
      </c>
      <c r="C155" s="23" t="s">
        <v>59</v>
      </c>
      <c r="D155" s="23">
        <v>502.95</v>
      </c>
      <c r="E155" s="23">
        <v>21706</v>
      </c>
      <c r="F155" s="23">
        <f t="shared" si="75"/>
        <v>0.30000000000001137</v>
      </c>
      <c r="G155" s="23" t="str">
        <f t="shared" si="76"/>
        <v/>
      </c>
      <c r="H155" s="23" t="s">
        <v>73</v>
      </c>
      <c r="I155" s="23" t="str">
        <f t="shared" si="69"/>
        <v/>
      </c>
      <c r="J155" s="23">
        <v>0</v>
      </c>
      <c r="K155" s="23">
        <v>146.47</v>
      </c>
      <c r="L155" s="23">
        <v>722.75</v>
      </c>
      <c r="M155" s="23">
        <v>1143.4000000000001</v>
      </c>
      <c r="N155" s="23" t="str">
        <f t="shared" si="58"/>
        <v/>
      </c>
      <c r="O155" s="23" t="str">
        <f t="shared" si="59"/>
        <v/>
      </c>
      <c r="AA155" s="23" t="s">
        <v>41</v>
      </c>
      <c r="AB155" s="23">
        <v>13527</v>
      </c>
      <c r="AC155" s="23" t="s">
        <v>59</v>
      </c>
      <c r="AD155" s="23">
        <v>502.95</v>
      </c>
      <c r="AE155" s="23">
        <v>488.42</v>
      </c>
      <c r="AF155" s="23">
        <v>489.35</v>
      </c>
      <c r="AG155" s="23">
        <f t="shared" si="70"/>
        <v>-14.529999999999973</v>
      </c>
      <c r="AH155" s="23">
        <f t="shared" si="71"/>
        <v>-13.599999999999966</v>
      </c>
      <c r="AI155" s="23" t="str">
        <f t="shared" si="72"/>
        <v>OK</v>
      </c>
      <c r="AJ155" s="23" t="str">
        <f t="shared" si="73"/>
        <v>OK</v>
      </c>
      <c r="AM155" s="8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10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5"/>
    </row>
    <row r="156" spans="1:84" x14ac:dyDescent="0.25">
      <c r="A156" s="23" t="s">
        <v>41</v>
      </c>
      <c r="B156" s="23">
        <v>13527</v>
      </c>
      <c r="C156" s="23" t="s">
        <v>60</v>
      </c>
      <c r="D156" s="23">
        <v>505.87</v>
      </c>
      <c r="E156" s="23">
        <v>27281</v>
      </c>
      <c r="F156" s="23">
        <f t="shared" si="75"/>
        <v>0.32999999999998408</v>
      </c>
      <c r="G156" s="23" t="str">
        <f t="shared" si="76"/>
        <v/>
      </c>
      <c r="H156" s="23">
        <f t="shared" ref="H156:H219" si="80">IF(D156=0,"",IF(D155=0,"",D156-D155))</f>
        <v>2.9200000000000159</v>
      </c>
      <c r="I156" s="23" t="str">
        <f t="shared" si="69"/>
        <v/>
      </c>
      <c r="J156" s="23">
        <v>0</v>
      </c>
      <c r="K156" s="23">
        <v>137.06</v>
      </c>
      <c r="L156" s="23">
        <v>735.54</v>
      </c>
      <c r="M156" s="23">
        <v>1143.4000000000001</v>
      </c>
      <c r="N156" s="23" t="str">
        <f t="shared" si="58"/>
        <v/>
      </c>
      <c r="O156" s="23" t="str">
        <f t="shared" si="59"/>
        <v/>
      </c>
      <c r="AA156" s="23" t="s">
        <v>41</v>
      </c>
      <c r="AB156" s="23">
        <v>13527</v>
      </c>
      <c r="AC156" s="23" t="s">
        <v>60</v>
      </c>
      <c r="AD156" s="23">
        <v>505.87</v>
      </c>
      <c r="AE156" s="23">
        <v>488.42</v>
      </c>
      <c r="AF156" s="23">
        <v>489.35</v>
      </c>
      <c r="AG156" s="23">
        <f t="shared" si="70"/>
        <v>-17.449999999999989</v>
      </c>
      <c r="AH156" s="23">
        <f t="shared" si="71"/>
        <v>-16.519999999999982</v>
      </c>
      <c r="AI156" s="23" t="str">
        <f t="shared" si="72"/>
        <v>OK</v>
      </c>
      <c r="AJ156" s="23" t="str">
        <f t="shared" si="73"/>
        <v>OK</v>
      </c>
      <c r="AM156" s="8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10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5"/>
    </row>
    <row r="157" spans="1:84" x14ac:dyDescent="0.25">
      <c r="A157" s="23" t="s">
        <v>41</v>
      </c>
      <c r="B157" s="23">
        <v>13527</v>
      </c>
      <c r="C157" s="23" t="s">
        <v>61</v>
      </c>
      <c r="D157" s="23">
        <v>507.91</v>
      </c>
      <c r="E157" s="23">
        <v>31540</v>
      </c>
      <c r="F157" s="23">
        <f t="shared" si="75"/>
        <v>0.34000000000003183</v>
      </c>
      <c r="G157" s="23" t="str">
        <f t="shared" si="76"/>
        <v/>
      </c>
      <c r="H157" s="23">
        <f t="shared" si="80"/>
        <v>2.0400000000000205</v>
      </c>
      <c r="I157" s="23" t="str">
        <f t="shared" si="69"/>
        <v/>
      </c>
      <c r="J157" s="23">
        <v>0</v>
      </c>
      <c r="K157" s="23">
        <v>131.93</v>
      </c>
      <c r="L157" s="23">
        <v>745.47</v>
      </c>
      <c r="M157" s="23">
        <v>1143.4000000000001</v>
      </c>
      <c r="N157" s="23" t="str">
        <f t="shared" si="58"/>
        <v/>
      </c>
      <c r="O157" s="23" t="str">
        <f t="shared" si="59"/>
        <v/>
      </c>
      <c r="AA157" s="23" t="s">
        <v>41</v>
      </c>
      <c r="AB157" s="23">
        <v>13527</v>
      </c>
      <c r="AC157" s="23" t="s">
        <v>61</v>
      </c>
      <c r="AD157" s="23">
        <v>507.91</v>
      </c>
      <c r="AE157" s="23">
        <v>488.42</v>
      </c>
      <c r="AF157" s="23">
        <v>489.35</v>
      </c>
      <c r="AG157" s="23">
        <f t="shared" si="70"/>
        <v>-19.490000000000009</v>
      </c>
      <c r="AH157" s="23">
        <f t="shared" si="71"/>
        <v>-18.560000000000002</v>
      </c>
      <c r="AI157" s="23" t="str">
        <f t="shared" si="72"/>
        <v>OK</v>
      </c>
      <c r="AJ157" s="23" t="str">
        <f t="shared" si="73"/>
        <v>OK</v>
      </c>
      <c r="AM157" s="8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10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5"/>
    </row>
    <row r="158" spans="1:84" x14ac:dyDescent="0.25">
      <c r="A158" s="23" t="s">
        <v>41</v>
      </c>
      <c r="B158" s="23">
        <v>13527</v>
      </c>
      <c r="C158" s="23" t="s">
        <v>62</v>
      </c>
      <c r="D158" s="23">
        <v>513.27</v>
      </c>
      <c r="E158" s="23">
        <v>47288</v>
      </c>
      <c r="F158" s="23">
        <f t="shared" si="75"/>
        <v>0.46000000000003638</v>
      </c>
      <c r="G158" s="23" t="str">
        <f t="shared" si="76"/>
        <v/>
      </c>
      <c r="H158" s="23">
        <f t="shared" si="80"/>
        <v>5.3599999999999568</v>
      </c>
      <c r="I158" s="23" t="str">
        <f t="shared" si="69"/>
        <v/>
      </c>
      <c r="J158" s="23">
        <v>0</v>
      </c>
      <c r="K158" s="23">
        <v>115.15</v>
      </c>
      <c r="L158" s="23">
        <v>767.98</v>
      </c>
      <c r="M158" s="23">
        <v>1143.4000000000001</v>
      </c>
      <c r="N158" s="23" t="str">
        <f t="shared" si="58"/>
        <v/>
      </c>
      <c r="O158" s="23" t="str">
        <f t="shared" si="59"/>
        <v/>
      </c>
      <c r="AA158" s="23" t="s">
        <v>41</v>
      </c>
      <c r="AB158" s="23">
        <v>13527</v>
      </c>
      <c r="AC158" s="23" t="s">
        <v>62</v>
      </c>
      <c r="AD158" s="23">
        <v>513.27</v>
      </c>
      <c r="AE158" s="23">
        <v>488.42</v>
      </c>
      <c r="AF158" s="23">
        <v>489.35</v>
      </c>
      <c r="AG158" s="23">
        <f t="shared" si="70"/>
        <v>-24.849999999999966</v>
      </c>
      <c r="AH158" s="23">
        <f t="shared" si="71"/>
        <v>-23.919999999999959</v>
      </c>
      <c r="AI158" s="23" t="str">
        <f t="shared" si="72"/>
        <v>OK</v>
      </c>
      <c r="AJ158" s="23" t="str">
        <f t="shared" si="73"/>
        <v>OK</v>
      </c>
      <c r="AM158" s="8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10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5"/>
    </row>
    <row r="159" spans="1:84" x14ac:dyDescent="0.25">
      <c r="F159" s="23" t="str">
        <f t="shared" si="75"/>
        <v/>
      </c>
      <c r="G159" s="23" t="str">
        <f t="shared" si="76"/>
        <v/>
      </c>
      <c r="H159" s="23" t="s">
        <v>73</v>
      </c>
      <c r="I159" s="23" t="str">
        <f t="shared" si="69"/>
        <v/>
      </c>
      <c r="N159" s="23" t="str">
        <f t="shared" si="58"/>
        <v/>
      </c>
      <c r="O159" s="23" t="str">
        <f t="shared" si="59"/>
        <v/>
      </c>
      <c r="AG159" s="23" t="str">
        <f t="shared" si="70"/>
        <v/>
      </c>
      <c r="AH159" s="23" t="str">
        <f t="shared" si="71"/>
        <v/>
      </c>
      <c r="AI159" s="23" t="str">
        <f t="shared" si="72"/>
        <v/>
      </c>
      <c r="AJ159" s="23" t="str">
        <f t="shared" si="73"/>
        <v/>
      </c>
      <c r="AM159" s="8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10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5"/>
    </row>
    <row r="160" spans="1:84" x14ac:dyDescent="0.25">
      <c r="A160" s="23" t="s">
        <v>41</v>
      </c>
      <c r="B160" s="23">
        <v>13996</v>
      </c>
      <c r="C160" s="23" t="s">
        <v>40</v>
      </c>
      <c r="D160" s="23">
        <v>510.08</v>
      </c>
      <c r="E160" s="23">
        <v>36044</v>
      </c>
      <c r="F160" s="23">
        <f t="shared" si="75"/>
        <v>0.13999999999998636</v>
      </c>
      <c r="G160" s="23" t="str">
        <f t="shared" si="76"/>
        <v/>
      </c>
      <c r="H160" s="23">
        <f t="shared" ref="H160:H223" si="81">IF(D163=0,"",IF(D160=0,"",D160-D163))</f>
        <v>2.0399999999999636</v>
      </c>
      <c r="I160" s="23" t="str">
        <f t="shared" si="69"/>
        <v/>
      </c>
      <c r="J160" s="23">
        <v>0</v>
      </c>
      <c r="K160" s="23">
        <v>314.77999999999997</v>
      </c>
      <c r="L160" s="23">
        <v>1053.5999999999999</v>
      </c>
      <c r="M160" s="23">
        <v>1464.9</v>
      </c>
      <c r="N160" s="23" t="str">
        <f t="shared" si="58"/>
        <v/>
      </c>
      <c r="O160" s="23" t="str">
        <f t="shared" si="59"/>
        <v/>
      </c>
      <c r="AA160" s="23" t="s">
        <v>41</v>
      </c>
      <c r="AB160" s="23">
        <v>13996</v>
      </c>
      <c r="AC160" s="23" t="s">
        <v>40</v>
      </c>
      <c r="AD160" s="23">
        <v>510.08</v>
      </c>
      <c r="AE160" s="23">
        <v>489.62</v>
      </c>
      <c r="AF160" s="23">
        <v>490.95</v>
      </c>
      <c r="AG160" s="23">
        <f t="shared" si="70"/>
        <v>-20.45999999999998</v>
      </c>
      <c r="AH160" s="23">
        <f t="shared" si="71"/>
        <v>-19.129999999999995</v>
      </c>
      <c r="AI160" s="23" t="str">
        <f t="shared" si="72"/>
        <v>OK</v>
      </c>
      <c r="AJ160" s="23" t="str">
        <f t="shared" si="73"/>
        <v>OK</v>
      </c>
      <c r="AM160" s="8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10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5"/>
    </row>
    <row r="161" spans="1:84" x14ac:dyDescent="0.25">
      <c r="A161" s="23" t="s">
        <v>41</v>
      </c>
      <c r="B161" s="23">
        <v>13996</v>
      </c>
      <c r="C161" s="23" t="s">
        <v>59</v>
      </c>
      <c r="D161" s="23">
        <v>503.07</v>
      </c>
      <c r="E161" s="23">
        <v>21706</v>
      </c>
      <c r="F161" s="23">
        <f t="shared" si="75"/>
        <v>0.12000000000000455</v>
      </c>
      <c r="G161" s="23" t="str">
        <f t="shared" si="76"/>
        <v/>
      </c>
      <c r="H161" s="23" t="s">
        <v>73</v>
      </c>
      <c r="I161" s="23" t="str">
        <f t="shared" si="69"/>
        <v/>
      </c>
      <c r="J161" s="23">
        <v>0</v>
      </c>
      <c r="K161" s="23">
        <v>321.73</v>
      </c>
      <c r="L161" s="23">
        <v>1009.39</v>
      </c>
      <c r="M161" s="23">
        <v>1464.9</v>
      </c>
      <c r="N161" s="23" t="str">
        <f t="shared" si="58"/>
        <v/>
      </c>
      <c r="O161" s="23" t="str">
        <f t="shared" si="59"/>
        <v/>
      </c>
      <c r="AA161" s="23" t="s">
        <v>41</v>
      </c>
      <c r="AB161" s="23">
        <v>13996</v>
      </c>
      <c r="AC161" s="23" t="s">
        <v>59</v>
      </c>
      <c r="AD161" s="23">
        <v>503.07</v>
      </c>
      <c r="AE161" s="23">
        <v>489.62</v>
      </c>
      <c r="AF161" s="23">
        <v>490.95</v>
      </c>
      <c r="AG161" s="23">
        <f t="shared" si="70"/>
        <v>-13.449999999999989</v>
      </c>
      <c r="AH161" s="23">
        <f t="shared" si="71"/>
        <v>-12.120000000000005</v>
      </c>
      <c r="AI161" s="23" t="str">
        <f t="shared" si="72"/>
        <v>OK</v>
      </c>
      <c r="AJ161" s="23" t="str">
        <f t="shared" si="73"/>
        <v>OK</v>
      </c>
      <c r="AM161" s="8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10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5"/>
    </row>
    <row r="162" spans="1:84" x14ac:dyDescent="0.25">
      <c r="A162" s="23" t="s">
        <v>41</v>
      </c>
      <c r="B162" s="23">
        <v>13996</v>
      </c>
      <c r="C162" s="23" t="s">
        <v>60</v>
      </c>
      <c r="D162" s="23">
        <v>506</v>
      </c>
      <c r="E162" s="23">
        <v>27281</v>
      </c>
      <c r="F162" s="23">
        <f t="shared" si="75"/>
        <v>0.12999999999999545</v>
      </c>
      <c r="G162" s="23" t="str">
        <f t="shared" si="76"/>
        <v/>
      </c>
      <c r="H162" s="23">
        <f t="shared" ref="H162:H225" si="82">IF(D162=0,"",IF(D161=0,"",D162-D161))</f>
        <v>2.9300000000000068</v>
      </c>
      <c r="I162" s="23" t="str">
        <f t="shared" si="69"/>
        <v/>
      </c>
      <c r="J162" s="23">
        <v>0</v>
      </c>
      <c r="K162" s="23">
        <v>319.83999999999997</v>
      </c>
      <c r="L162" s="23">
        <v>1029.74</v>
      </c>
      <c r="M162" s="23">
        <v>1464.9</v>
      </c>
      <c r="N162" s="23" t="str">
        <f t="shared" si="58"/>
        <v/>
      </c>
      <c r="O162" s="23" t="str">
        <f t="shared" si="59"/>
        <v/>
      </c>
      <c r="AA162" s="23" t="s">
        <v>41</v>
      </c>
      <c r="AB162" s="23">
        <v>13996</v>
      </c>
      <c r="AC162" s="23" t="s">
        <v>60</v>
      </c>
      <c r="AD162" s="23">
        <v>506</v>
      </c>
      <c r="AE162" s="23">
        <v>489.62</v>
      </c>
      <c r="AF162" s="23">
        <v>490.95</v>
      </c>
      <c r="AG162" s="23">
        <f t="shared" si="70"/>
        <v>-16.379999999999995</v>
      </c>
      <c r="AH162" s="23">
        <f t="shared" si="71"/>
        <v>-15.050000000000011</v>
      </c>
      <c r="AI162" s="23" t="str">
        <f t="shared" si="72"/>
        <v>OK</v>
      </c>
      <c r="AJ162" s="23" t="str">
        <f t="shared" si="73"/>
        <v>OK</v>
      </c>
      <c r="AM162" s="8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10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5"/>
    </row>
    <row r="163" spans="1:84" x14ac:dyDescent="0.25">
      <c r="A163" s="23" t="s">
        <v>41</v>
      </c>
      <c r="B163" s="23">
        <v>13996</v>
      </c>
      <c r="C163" s="23" t="s">
        <v>61</v>
      </c>
      <c r="D163" s="23">
        <v>508.04</v>
      </c>
      <c r="E163" s="23">
        <v>31540</v>
      </c>
      <c r="F163" s="23">
        <f t="shared" si="75"/>
        <v>0.12999999999999545</v>
      </c>
      <c r="G163" s="23" t="str">
        <f t="shared" si="76"/>
        <v/>
      </c>
      <c r="H163" s="23">
        <f t="shared" si="82"/>
        <v>2.0400000000000205</v>
      </c>
      <c r="I163" s="23" t="str">
        <f t="shared" si="69"/>
        <v/>
      </c>
      <c r="J163" s="23">
        <v>0</v>
      </c>
      <c r="K163" s="23">
        <v>317.97000000000003</v>
      </c>
      <c r="L163" s="23">
        <v>1042.26</v>
      </c>
      <c r="M163" s="23">
        <v>1464.9</v>
      </c>
      <c r="N163" s="23" t="str">
        <f t="shared" si="58"/>
        <v/>
      </c>
      <c r="O163" s="23" t="str">
        <f t="shared" si="59"/>
        <v/>
      </c>
      <c r="AA163" s="23" t="s">
        <v>41</v>
      </c>
      <c r="AB163" s="23">
        <v>13996</v>
      </c>
      <c r="AC163" s="23" t="s">
        <v>61</v>
      </c>
      <c r="AD163" s="23">
        <v>508.04</v>
      </c>
      <c r="AE163" s="23">
        <v>489.62</v>
      </c>
      <c r="AF163" s="23">
        <v>490.95</v>
      </c>
      <c r="AG163" s="23">
        <f t="shared" si="70"/>
        <v>-18.420000000000016</v>
      </c>
      <c r="AH163" s="23">
        <f t="shared" si="71"/>
        <v>-17.090000000000032</v>
      </c>
      <c r="AI163" s="23" t="str">
        <f t="shared" si="72"/>
        <v>OK</v>
      </c>
      <c r="AJ163" s="23" t="str">
        <f t="shared" si="73"/>
        <v>OK</v>
      </c>
      <c r="AM163" s="8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10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5"/>
    </row>
    <row r="164" spans="1:84" x14ac:dyDescent="0.25">
      <c r="A164" s="23" t="s">
        <v>41</v>
      </c>
      <c r="B164" s="23">
        <v>13996</v>
      </c>
      <c r="C164" s="23" t="s">
        <v>62</v>
      </c>
      <c r="D164" s="23">
        <v>513.44000000000005</v>
      </c>
      <c r="E164" s="23">
        <v>47288</v>
      </c>
      <c r="F164" s="23">
        <f t="shared" si="75"/>
        <v>0.17000000000007276</v>
      </c>
      <c r="G164" s="23" t="str">
        <f t="shared" si="76"/>
        <v/>
      </c>
      <c r="H164" s="23">
        <f t="shared" si="82"/>
        <v>5.4000000000000341</v>
      </c>
      <c r="I164" s="23" t="str">
        <f t="shared" si="69"/>
        <v/>
      </c>
      <c r="J164" s="23">
        <v>0</v>
      </c>
      <c r="K164" s="23">
        <v>307.74</v>
      </c>
      <c r="L164" s="23">
        <v>1070.8900000000001</v>
      </c>
      <c r="M164" s="23">
        <v>1464.9</v>
      </c>
      <c r="N164" s="23" t="str">
        <f t="shared" si="58"/>
        <v/>
      </c>
      <c r="O164" s="23" t="str">
        <f t="shared" si="59"/>
        <v/>
      </c>
      <c r="AA164" s="23" t="s">
        <v>41</v>
      </c>
      <c r="AB164" s="23">
        <v>13996</v>
      </c>
      <c r="AC164" s="23" t="s">
        <v>62</v>
      </c>
      <c r="AD164" s="23">
        <v>513.44000000000005</v>
      </c>
      <c r="AE164" s="23">
        <v>489.62</v>
      </c>
      <c r="AF164" s="23">
        <v>490.95</v>
      </c>
      <c r="AG164" s="23">
        <f t="shared" si="70"/>
        <v>-23.82000000000005</v>
      </c>
      <c r="AH164" s="23">
        <f t="shared" si="71"/>
        <v>-22.490000000000066</v>
      </c>
      <c r="AI164" s="23" t="str">
        <f t="shared" si="72"/>
        <v>OK</v>
      </c>
      <c r="AJ164" s="23" t="str">
        <f t="shared" si="73"/>
        <v>OK</v>
      </c>
      <c r="AM164" s="8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10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5"/>
    </row>
    <row r="165" spans="1:84" x14ac:dyDescent="0.25">
      <c r="F165" s="23" t="str">
        <f t="shared" si="75"/>
        <v/>
      </c>
      <c r="G165" s="23" t="str">
        <f t="shared" si="76"/>
        <v/>
      </c>
      <c r="H165" s="23" t="s">
        <v>73</v>
      </c>
      <c r="I165" s="23" t="str">
        <f t="shared" si="69"/>
        <v/>
      </c>
      <c r="N165" s="23" t="str">
        <f t="shared" si="58"/>
        <v/>
      </c>
      <c r="O165" s="23" t="str">
        <f t="shared" si="59"/>
        <v/>
      </c>
      <c r="AG165" s="23" t="str">
        <f t="shared" si="70"/>
        <v/>
      </c>
      <c r="AH165" s="23" t="str">
        <f t="shared" si="71"/>
        <v/>
      </c>
      <c r="AI165" s="23" t="str">
        <f t="shared" si="72"/>
        <v/>
      </c>
      <c r="AJ165" s="23" t="str">
        <f t="shared" si="73"/>
        <v/>
      </c>
      <c r="AM165" s="8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10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5"/>
    </row>
    <row r="166" spans="1:84" x14ac:dyDescent="0.25">
      <c r="A166" s="23" t="s">
        <v>41</v>
      </c>
      <c r="B166" s="23">
        <v>14500</v>
      </c>
      <c r="C166" s="23" t="s">
        <v>40</v>
      </c>
      <c r="D166" s="23">
        <v>510.34</v>
      </c>
      <c r="E166" s="23">
        <v>36044</v>
      </c>
      <c r="F166" s="23">
        <f t="shared" si="75"/>
        <v>0.25999999999999091</v>
      </c>
      <c r="G166" s="23" t="str">
        <f t="shared" si="76"/>
        <v/>
      </c>
      <c r="H166" s="23">
        <f t="shared" ref="H166:H229" si="83">IF(D169=0,"",IF(D166=0,"",D166-D169))</f>
        <v>2.0299999999999727</v>
      </c>
      <c r="I166" s="23" t="str">
        <f t="shared" si="69"/>
        <v/>
      </c>
      <c r="J166" s="23">
        <v>0</v>
      </c>
      <c r="K166" s="23">
        <v>210.62</v>
      </c>
      <c r="L166" s="23">
        <v>1058.81</v>
      </c>
      <c r="M166" s="23">
        <v>1394.1</v>
      </c>
      <c r="N166" s="23" t="str">
        <f t="shared" si="58"/>
        <v/>
      </c>
      <c r="O166" s="23" t="str">
        <f t="shared" si="59"/>
        <v/>
      </c>
      <c r="AA166" s="23" t="s">
        <v>41</v>
      </c>
      <c r="AB166" s="23">
        <v>14500</v>
      </c>
      <c r="AC166" s="23" t="s">
        <v>40</v>
      </c>
      <c r="AD166" s="23">
        <v>510.34</v>
      </c>
      <c r="AE166" s="23">
        <v>484.77</v>
      </c>
      <c r="AF166" s="23">
        <v>485.01</v>
      </c>
      <c r="AG166" s="23">
        <f t="shared" si="70"/>
        <v>-25.569999999999993</v>
      </c>
      <c r="AH166" s="23">
        <f t="shared" si="71"/>
        <v>-25.329999999999984</v>
      </c>
      <c r="AI166" s="23" t="str">
        <f t="shared" si="72"/>
        <v>OK</v>
      </c>
      <c r="AJ166" s="23" t="str">
        <f t="shared" si="73"/>
        <v>OK</v>
      </c>
      <c r="AM166" s="8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10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5"/>
    </row>
    <row r="167" spans="1:84" x14ac:dyDescent="0.25">
      <c r="A167" s="23" t="s">
        <v>41</v>
      </c>
      <c r="B167" s="23">
        <v>14500</v>
      </c>
      <c r="C167" s="23" t="s">
        <v>59</v>
      </c>
      <c r="D167" s="23">
        <v>503.35</v>
      </c>
      <c r="E167" s="23">
        <v>21706</v>
      </c>
      <c r="F167" s="23">
        <f t="shared" si="75"/>
        <v>0.28000000000002956</v>
      </c>
      <c r="G167" s="23" t="str">
        <f t="shared" si="76"/>
        <v/>
      </c>
      <c r="H167" s="23" t="s">
        <v>73</v>
      </c>
      <c r="I167" s="23" t="str">
        <f t="shared" si="69"/>
        <v/>
      </c>
      <c r="J167" s="23">
        <v>0</v>
      </c>
      <c r="K167" s="23">
        <v>221.82</v>
      </c>
      <c r="L167" s="23">
        <v>998.77</v>
      </c>
      <c r="M167" s="23">
        <v>1394.1</v>
      </c>
      <c r="N167" s="23" t="str">
        <f t="shared" si="58"/>
        <v/>
      </c>
      <c r="O167" s="23" t="str">
        <f t="shared" si="59"/>
        <v/>
      </c>
      <c r="AA167" s="23" t="s">
        <v>41</v>
      </c>
      <c r="AB167" s="23">
        <v>14500</v>
      </c>
      <c r="AC167" s="23" t="s">
        <v>59</v>
      </c>
      <c r="AD167" s="23">
        <v>503.35</v>
      </c>
      <c r="AE167" s="23">
        <v>484.77</v>
      </c>
      <c r="AF167" s="23">
        <v>485.01</v>
      </c>
      <c r="AG167" s="23">
        <f t="shared" si="70"/>
        <v>-18.580000000000041</v>
      </c>
      <c r="AH167" s="23">
        <f t="shared" si="71"/>
        <v>-18.340000000000032</v>
      </c>
      <c r="AI167" s="23" t="str">
        <f t="shared" si="72"/>
        <v>OK</v>
      </c>
      <c r="AJ167" s="23" t="str">
        <f t="shared" si="73"/>
        <v>OK</v>
      </c>
      <c r="AM167" s="8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10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5"/>
    </row>
    <row r="168" spans="1:84" x14ac:dyDescent="0.25">
      <c r="A168" s="23" t="s">
        <v>41</v>
      </c>
      <c r="B168" s="23">
        <v>14500</v>
      </c>
      <c r="C168" s="23" t="s">
        <v>60</v>
      </c>
      <c r="D168" s="23">
        <v>506.27</v>
      </c>
      <c r="E168" s="23">
        <v>27281</v>
      </c>
      <c r="F168" s="23">
        <f t="shared" si="75"/>
        <v>0.26999999999998181</v>
      </c>
      <c r="G168" s="23" t="str">
        <f t="shared" si="76"/>
        <v/>
      </c>
      <c r="H168" s="23">
        <f t="shared" ref="H168:H231" si="84">IF(D168=0,"",IF(D167=0,"",D168-D167))</f>
        <v>2.9199999999999591</v>
      </c>
      <c r="I168" s="23" t="str">
        <f t="shared" si="69"/>
        <v/>
      </c>
      <c r="J168" s="23">
        <v>0</v>
      </c>
      <c r="K168" s="23">
        <v>219.05</v>
      </c>
      <c r="L168" s="23">
        <v>1023.96</v>
      </c>
      <c r="M168" s="23">
        <v>1394.1</v>
      </c>
      <c r="N168" s="23" t="str">
        <f t="shared" si="58"/>
        <v/>
      </c>
      <c r="O168" s="23" t="str">
        <f t="shared" si="59"/>
        <v/>
      </c>
      <c r="AA168" s="23" t="s">
        <v>41</v>
      </c>
      <c r="AB168" s="23">
        <v>14500</v>
      </c>
      <c r="AC168" s="23" t="s">
        <v>60</v>
      </c>
      <c r="AD168" s="23">
        <v>506.27</v>
      </c>
      <c r="AE168" s="23">
        <v>484.77</v>
      </c>
      <c r="AF168" s="23">
        <v>485.01</v>
      </c>
      <c r="AG168" s="23">
        <f t="shared" si="70"/>
        <v>-21.5</v>
      </c>
      <c r="AH168" s="23">
        <f t="shared" si="71"/>
        <v>-21.259999999999991</v>
      </c>
      <c r="AI168" s="23" t="str">
        <f t="shared" si="72"/>
        <v>OK</v>
      </c>
      <c r="AJ168" s="23" t="str">
        <f t="shared" si="73"/>
        <v>OK</v>
      </c>
      <c r="AM168" s="8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10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5"/>
    </row>
    <row r="169" spans="1:84" x14ac:dyDescent="0.25">
      <c r="A169" s="23" t="s">
        <v>41</v>
      </c>
      <c r="B169" s="23">
        <v>14500</v>
      </c>
      <c r="C169" s="23" t="s">
        <v>61</v>
      </c>
      <c r="D169" s="23">
        <v>508.31</v>
      </c>
      <c r="E169" s="23">
        <v>31540</v>
      </c>
      <c r="F169" s="23">
        <f t="shared" si="75"/>
        <v>0.26999999999998181</v>
      </c>
      <c r="G169" s="23" t="str">
        <f t="shared" si="76"/>
        <v/>
      </c>
      <c r="H169" s="23">
        <f t="shared" si="84"/>
        <v>2.0400000000000205</v>
      </c>
      <c r="I169" s="23" t="str">
        <f t="shared" si="69"/>
        <v/>
      </c>
      <c r="J169" s="23">
        <v>0</v>
      </c>
      <c r="K169" s="23">
        <v>215.32</v>
      </c>
      <c r="L169" s="23">
        <v>1046.56</v>
      </c>
      <c r="M169" s="23">
        <v>1394.1</v>
      </c>
      <c r="N169" s="23" t="str">
        <f t="shared" si="58"/>
        <v/>
      </c>
      <c r="O169" s="23" t="str">
        <f t="shared" si="59"/>
        <v/>
      </c>
      <c r="AA169" s="23" t="s">
        <v>41</v>
      </c>
      <c r="AB169" s="23">
        <v>14500</v>
      </c>
      <c r="AC169" s="23" t="s">
        <v>61</v>
      </c>
      <c r="AD169" s="23">
        <v>508.31</v>
      </c>
      <c r="AE169" s="23">
        <v>484.77</v>
      </c>
      <c r="AF169" s="23">
        <v>485.01</v>
      </c>
      <c r="AG169" s="23">
        <f t="shared" si="70"/>
        <v>-23.54000000000002</v>
      </c>
      <c r="AH169" s="23">
        <f t="shared" si="71"/>
        <v>-23.300000000000011</v>
      </c>
      <c r="AI169" s="23" t="str">
        <f t="shared" si="72"/>
        <v>OK</v>
      </c>
      <c r="AJ169" s="23" t="str">
        <f t="shared" si="73"/>
        <v>OK</v>
      </c>
      <c r="AM169" s="8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10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5"/>
    </row>
    <row r="170" spans="1:84" x14ac:dyDescent="0.25">
      <c r="A170" s="23" t="s">
        <v>41</v>
      </c>
      <c r="B170" s="23">
        <v>14500</v>
      </c>
      <c r="C170" s="23" t="s">
        <v>62</v>
      </c>
      <c r="D170" s="23">
        <v>513.74</v>
      </c>
      <c r="E170" s="23">
        <v>47288</v>
      </c>
      <c r="F170" s="23">
        <f t="shared" si="75"/>
        <v>0.29999999999995453</v>
      </c>
      <c r="G170" s="23" t="str">
        <f t="shared" si="76"/>
        <v/>
      </c>
      <c r="H170" s="23">
        <f t="shared" si="84"/>
        <v>5.4300000000000068</v>
      </c>
      <c r="I170" s="23" t="str">
        <f t="shared" si="69"/>
        <v/>
      </c>
      <c r="J170" s="23">
        <v>0</v>
      </c>
      <c r="K170" s="23">
        <v>202.24</v>
      </c>
      <c r="L170" s="23">
        <v>1093.42</v>
      </c>
      <c r="M170" s="23">
        <v>1394.1</v>
      </c>
      <c r="N170" s="23" t="str">
        <f t="shared" si="58"/>
        <v/>
      </c>
      <c r="O170" s="23" t="str">
        <f t="shared" si="59"/>
        <v/>
      </c>
      <c r="AA170" s="23" t="s">
        <v>41</v>
      </c>
      <c r="AB170" s="23">
        <v>14500</v>
      </c>
      <c r="AC170" s="23" t="s">
        <v>62</v>
      </c>
      <c r="AD170" s="23">
        <v>513.74</v>
      </c>
      <c r="AE170" s="23">
        <v>484.77</v>
      </c>
      <c r="AF170" s="23">
        <v>485.01</v>
      </c>
      <c r="AG170" s="23">
        <f t="shared" si="70"/>
        <v>-28.970000000000027</v>
      </c>
      <c r="AH170" s="23">
        <f t="shared" si="71"/>
        <v>-28.730000000000018</v>
      </c>
      <c r="AI170" s="23" t="str">
        <f t="shared" si="72"/>
        <v>OK</v>
      </c>
      <c r="AJ170" s="23" t="str">
        <f t="shared" si="73"/>
        <v>OK</v>
      </c>
      <c r="AM170" s="8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10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5"/>
    </row>
    <row r="171" spans="1:84" x14ac:dyDescent="0.25">
      <c r="F171" s="23" t="str">
        <f t="shared" si="75"/>
        <v/>
      </c>
      <c r="G171" s="23" t="str">
        <f t="shared" si="76"/>
        <v/>
      </c>
      <c r="H171" s="23" t="s">
        <v>73</v>
      </c>
      <c r="I171" s="23" t="str">
        <f t="shared" si="69"/>
        <v/>
      </c>
      <c r="N171" s="23" t="str">
        <f t="shared" si="58"/>
        <v/>
      </c>
      <c r="O171" s="23" t="str">
        <f t="shared" si="59"/>
        <v/>
      </c>
      <c r="AG171" s="23" t="str">
        <f t="shared" si="70"/>
        <v/>
      </c>
      <c r="AH171" s="23" t="str">
        <f t="shared" si="71"/>
        <v/>
      </c>
      <c r="AI171" s="23" t="str">
        <f t="shared" si="72"/>
        <v/>
      </c>
      <c r="AJ171" s="23" t="str">
        <f t="shared" si="73"/>
        <v/>
      </c>
      <c r="AM171" s="8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10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5"/>
    </row>
    <row r="172" spans="1:84" x14ac:dyDescent="0.25">
      <c r="A172" s="23" t="s">
        <v>41</v>
      </c>
      <c r="B172" s="23">
        <v>14916</v>
      </c>
      <c r="C172" s="23" t="s">
        <v>40</v>
      </c>
      <c r="D172" s="23">
        <v>510.56</v>
      </c>
      <c r="E172" s="23">
        <v>36044</v>
      </c>
      <c r="F172" s="23">
        <f t="shared" si="75"/>
        <v>0.22000000000002728</v>
      </c>
      <c r="G172" s="23" t="str">
        <f t="shared" si="76"/>
        <v/>
      </c>
      <c r="H172" s="23">
        <f t="shared" ref="H172:H235" si="85">IF(D175=0,"",IF(D172=0,"",D172-D175))</f>
        <v>2.0300000000000296</v>
      </c>
      <c r="I172" s="23" t="str">
        <f t="shared" si="69"/>
        <v/>
      </c>
      <c r="J172" s="23">
        <v>0</v>
      </c>
      <c r="K172" s="23">
        <v>212.54</v>
      </c>
      <c r="L172" s="23">
        <v>1189.47</v>
      </c>
      <c r="M172" s="23">
        <v>1527.9</v>
      </c>
      <c r="N172" s="23" t="str">
        <f t="shared" ref="N172:N235" si="86">IF(J172=0,"",IF(J172&lt;K172, "", "CHECK"))</f>
        <v/>
      </c>
      <c r="O172" s="23" t="str">
        <f t="shared" ref="O172:O235" si="87">IF(K172=0,"",IF(L172&lt;M172, "", "CHECK"))</f>
        <v/>
      </c>
      <c r="AA172" s="23" t="s">
        <v>41</v>
      </c>
      <c r="AB172" s="23">
        <v>14916</v>
      </c>
      <c r="AC172" s="23" t="s">
        <v>40</v>
      </c>
      <c r="AD172" s="23">
        <v>510.56</v>
      </c>
      <c r="AE172" s="23">
        <v>487.83</v>
      </c>
      <c r="AF172" s="23">
        <v>489.61</v>
      </c>
      <c r="AG172" s="23">
        <f t="shared" si="70"/>
        <v>-22.730000000000018</v>
      </c>
      <c r="AH172" s="23">
        <f t="shared" si="71"/>
        <v>-20.949999999999989</v>
      </c>
      <c r="AI172" s="23" t="str">
        <f t="shared" si="72"/>
        <v>OK</v>
      </c>
      <c r="AJ172" s="23" t="str">
        <f t="shared" si="73"/>
        <v>OK</v>
      </c>
      <c r="AM172" s="8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10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5"/>
    </row>
    <row r="173" spans="1:84" x14ac:dyDescent="0.25">
      <c r="A173" s="23" t="s">
        <v>41</v>
      </c>
      <c r="B173" s="23">
        <v>14916</v>
      </c>
      <c r="C173" s="23" t="s">
        <v>59</v>
      </c>
      <c r="D173" s="23">
        <v>503.56</v>
      </c>
      <c r="E173" s="23">
        <v>21706</v>
      </c>
      <c r="F173" s="23">
        <f t="shared" si="75"/>
        <v>0.20999999999997954</v>
      </c>
      <c r="G173" s="23" t="str">
        <f t="shared" si="76"/>
        <v/>
      </c>
      <c r="H173" s="23" t="s">
        <v>73</v>
      </c>
      <c r="I173" s="23" t="str">
        <f t="shared" si="69"/>
        <v/>
      </c>
      <c r="J173" s="23">
        <v>0</v>
      </c>
      <c r="K173" s="23">
        <v>227</v>
      </c>
      <c r="L173" s="23">
        <v>1105.82</v>
      </c>
      <c r="M173" s="23">
        <v>1527.9</v>
      </c>
      <c r="N173" s="23" t="str">
        <f t="shared" si="86"/>
        <v/>
      </c>
      <c r="O173" s="23" t="str">
        <f t="shared" si="87"/>
        <v/>
      </c>
      <c r="AA173" s="23" t="s">
        <v>41</v>
      </c>
      <c r="AB173" s="23">
        <v>14916</v>
      </c>
      <c r="AC173" s="23" t="s">
        <v>59</v>
      </c>
      <c r="AD173" s="23">
        <v>503.56</v>
      </c>
      <c r="AE173" s="23">
        <v>487.83</v>
      </c>
      <c r="AF173" s="23">
        <v>489.61</v>
      </c>
      <c r="AG173" s="23">
        <f t="shared" si="70"/>
        <v>-15.730000000000018</v>
      </c>
      <c r="AH173" s="23">
        <f t="shared" si="71"/>
        <v>-13.949999999999989</v>
      </c>
      <c r="AI173" s="23" t="str">
        <f t="shared" si="72"/>
        <v>OK</v>
      </c>
      <c r="AJ173" s="23" t="str">
        <f t="shared" si="73"/>
        <v>OK</v>
      </c>
      <c r="AM173" s="8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10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5"/>
    </row>
    <row r="174" spans="1:84" x14ac:dyDescent="0.25">
      <c r="A174" s="23" t="s">
        <v>41</v>
      </c>
      <c r="B174" s="23">
        <v>14916</v>
      </c>
      <c r="C174" s="23" t="s">
        <v>60</v>
      </c>
      <c r="D174" s="23">
        <v>506.49</v>
      </c>
      <c r="E174" s="23">
        <v>27281</v>
      </c>
      <c r="F174" s="23">
        <f t="shared" si="75"/>
        <v>0.22000000000002728</v>
      </c>
      <c r="G174" s="23" t="str">
        <f t="shared" si="76"/>
        <v/>
      </c>
      <c r="H174" s="23">
        <f t="shared" ref="H174:H237" si="88">IF(D174=0,"",IF(D173=0,"",D174-D173))</f>
        <v>2.9300000000000068</v>
      </c>
      <c r="I174" s="23" t="str">
        <f t="shared" si="69"/>
        <v/>
      </c>
      <c r="J174" s="23">
        <v>0</v>
      </c>
      <c r="K174" s="23">
        <v>221.24</v>
      </c>
      <c r="L174" s="23">
        <v>1142.4100000000001</v>
      </c>
      <c r="M174" s="23">
        <v>1527.9</v>
      </c>
      <c r="N174" s="23" t="str">
        <f t="shared" si="86"/>
        <v/>
      </c>
      <c r="O174" s="23" t="str">
        <f t="shared" si="87"/>
        <v/>
      </c>
      <c r="AA174" s="23" t="s">
        <v>41</v>
      </c>
      <c r="AB174" s="23">
        <v>14916</v>
      </c>
      <c r="AC174" s="23" t="s">
        <v>60</v>
      </c>
      <c r="AD174" s="23">
        <v>506.49</v>
      </c>
      <c r="AE174" s="23">
        <v>487.83</v>
      </c>
      <c r="AF174" s="23">
        <v>489.61</v>
      </c>
      <c r="AG174" s="23">
        <f t="shared" si="70"/>
        <v>-18.660000000000025</v>
      </c>
      <c r="AH174" s="23">
        <f t="shared" si="71"/>
        <v>-16.879999999999995</v>
      </c>
      <c r="AI174" s="23" t="str">
        <f t="shared" si="72"/>
        <v>OK</v>
      </c>
      <c r="AJ174" s="23" t="str">
        <f t="shared" si="73"/>
        <v>OK</v>
      </c>
      <c r="AM174" s="8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10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5"/>
    </row>
    <row r="175" spans="1:84" x14ac:dyDescent="0.25">
      <c r="A175" s="23" t="s">
        <v>41</v>
      </c>
      <c r="B175" s="23">
        <v>14916</v>
      </c>
      <c r="C175" s="23" t="s">
        <v>61</v>
      </c>
      <c r="D175" s="23">
        <v>508.53</v>
      </c>
      <c r="E175" s="23">
        <v>31540</v>
      </c>
      <c r="F175" s="23">
        <f t="shared" si="75"/>
        <v>0.21999999999997044</v>
      </c>
      <c r="G175" s="23" t="str">
        <f t="shared" si="76"/>
        <v/>
      </c>
      <c r="H175" s="23">
        <f t="shared" si="88"/>
        <v>2.0399999999999636</v>
      </c>
      <c r="I175" s="23" t="str">
        <f t="shared" si="69"/>
        <v/>
      </c>
      <c r="J175" s="23">
        <v>0</v>
      </c>
      <c r="K175" s="23">
        <v>217.13</v>
      </c>
      <c r="L175" s="23">
        <v>1166.8900000000001</v>
      </c>
      <c r="M175" s="23">
        <v>1527.9</v>
      </c>
      <c r="N175" s="23" t="str">
        <f t="shared" si="86"/>
        <v/>
      </c>
      <c r="O175" s="23" t="str">
        <f t="shared" si="87"/>
        <v/>
      </c>
      <c r="AA175" s="23" t="s">
        <v>41</v>
      </c>
      <c r="AB175" s="23">
        <v>14916</v>
      </c>
      <c r="AC175" s="23" t="s">
        <v>61</v>
      </c>
      <c r="AD175" s="23">
        <v>508.53</v>
      </c>
      <c r="AE175" s="23">
        <v>487.83</v>
      </c>
      <c r="AF175" s="23">
        <v>489.61</v>
      </c>
      <c r="AG175" s="23">
        <f t="shared" si="70"/>
        <v>-20.699999999999989</v>
      </c>
      <c r="AH175" s="23">
        <f t="shared" si="71"/>
        <v>-18.919999999999959</v>
      </c>
      <c r="AI175" s="23" t="str">
        <f t="shared" si="72"/>
        <v>OK</v>
      </c>
      <c r="AJ175" s="23" t="str">
        <f t="shared" si="73"/>
        <v>OK</v>
      </c>
      <c r="AM175" s="8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10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5"/>
    </row>
    <row r="176" spans="1:84" x14ac:dyDescent="0.25">
      <c r="A176" s="23" t="s">
        <v>41</v>
      </c>
      <c r="B176" s="23">
        <v>14916</v>
      </c>
      <c r="C176" s="23" t="s">
        <v>62</v>
      </c>
      <c r="D176" s="23">
        <v>514</v>
      </c>
      <c r="E176" s="23">
        <v>47288</v>
      </c>
      <c r="F176" s="23">
        <f t="shared" si="75"/>
        <v>0.25999999999999091</v>
      </c>
      <c r="G176" s="23" t="str">
        <f t="shared" si="76"/>
        <v/>
      </c>
      <c r="H176" s="23">
        <f t="shared" si="88"/>
        <v>5.4700000000000273</v>
      </c>
      <c r="I176" s="23" t="str">
        <f t="shared" si="69"/>
        <v/>
      </c>
      <c r="J176" s="23">
        <v>0</v>
      </c>
      <c r="K176" s="23">
        <v>203.76</v>
      </c>
      <c r="L176" s="23">
        <v>1223.75</v>
      </c>
      <c r="M176" s="23">
        <v>1527.9</v>
      </c>
      <c r="N176" s="23" t="str">
        <f t="shared" si="86"/>
        <v/>
      </c>
      <c r="O176" s="23" t="str">
        <f t="shared" si="87"/>
        <v/>
      </c>
      <c r="AA176" s="23" t="s">
        <v>41</v>
      </c>
      <c r="AB176" s="23">
        <v>14916</v>
      </c>
      <c r="AC176" s="23" t="s">
        <v>62</v>
      </c>
      <c r="AD176" s="23">
        <v>514</v>
      </c>
      <c r="AE176" s="23">
        <v>487.83</v>
      </c>
      <c r="AF176" s="23">
        <v>489.61</v>
      </c>
      <c r="AG176" s="23">
        <f t="shared" si="70"/>
        <v>-26.170000000000016</v>
      </c>
      <c r="AH176" s="23">
        <f t="shared" si="71"/>
        <v>-24.389999999999986</v>
      </c>
      <c r="AI176" s="23" t="str">
        <f t="shared" si="72"/>
        <v>OK</v>
      </c>
      <c r="AJ176" s="23" t="str">
        <f t="shared" si="73"/>
        <v>OK</v>
      </c>
      <c r="AM176" s="8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10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5"/>
    </row>
    <row r="177" spans="1:84" x14ac:dyDescent="0.25">
      <c r="F177" s="23" t="str">
        <f t="shared" si="75"/>
        <v/>
      </c>
      <c r="G177" s="23" t="str">
        <f t="shared" si="76"/>
        <v/>
      </c>
      <c r="H177" s="23" t="s">
        <v>73</v>
      </c>
      <c r="I177" s="23" t="str">
        <f t="shared" si="69"/>
        <v/>
      </c>
      <c r="N177" s="23" t="str">
        <f t="shared" si="86"/>
        <v/>
      </c>
      <c r="O177" s="23" t="str">
        <f t="shared" si="87"/>
        <v/>
      </c>
      <c r="AG177" s="23" t="str">
        <f t="shared" si="70"/>
        <v/>
      </c>
      <c r="AH177" s="23" t="str">
        <f t="shared" si="71"/>
        <v/>
      </c>
      <c r="AI177" s="23" t="str">
        <f t="shared" si="72"/>
        <v/>
      </c>
      <c r="AJ177" s="23" t="str">
        <f t="shared" si="73"/>
        <v/>
      </c>
      <c r="AM177" s="8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10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5"/>
    </row>
    <row r="178" spans="1:84" x14ac:dyDescent="0.25">
      <c r="A178" s="23" t="s">
        <v>41</v>
      </c>
      <c r="B178" s="23">
        <v>15274</v>
      </c>
      <c r="C178" s="23" t="s">
        <v>40</v>
      </c>
      <c r="D178" s="23">
        <v>510.68</v>
      </c>
      <c r="E178" s="23">
        <v>36044</v>
      </c>
      <c r="F178" s="23">
        <f t="shared" si="75"/>
        <v>0.12000000000000455</v>
      </c>
      <c r="G178" s="23" t="str">
        <f t="shared" si="76"/>
        <v/>
      </c>
      <c r="H178" s="23">
        <f t="shared" ref="H178:H241" si="89">IF(D181=0,"",IF(D178=0,"",D178-D181))</f>
        <v>2.0400000000000205</v>
      </c>
      <c r="I178" s="23" t="str">
        <f t="shared" si="69"/>
        <v/>
      </c>
      <c r="J178" s="23">
        <v>0</v>
      </c>
      <c r="K178" s="23">
        <v>140.24</v>
      </c>
      <c r="L178" s="23">
        <v>1157.72</v>
      </c>
      <c r="M178" s="23">
        <v>1711.5</v>
      </c>
      <c r="N178" s="23" t="str">
        <f t="shared" si="86"/>
        <v/>
      </c>
      <c r="O178" s="23" t="str">
        <f t="shared" si="87"/>
        <v/>
      </c>
      <c r="AA178" s="23" t="s">
        <v>41</v>
      </c>
      <c r="AB178" s="23">
        <v>15274</v>
      </c>
      <c r="AC178" s="23" t="s">
        <v>40</v>
      </c>
      <c r="AD178" s="23">
        <v>510.68</v>
      </c>
      <c r="AE178" s="23">
        <v>487.56</v>
      </c>
      <c r="AF178" s="23">
        <v>488.74</v>
      </c>
      <c r="AG178" s="23">
        <f t="shared" si="70"/>
        <v>-23.120000000000005</v>
      </c>
      <c r="AH178" s="23">
        <f t="shared" si="71"/>
        <v>-21.939999999999998</v>
      </c>
      <c r="AI178" s="23" t="str">
        <f t="shared" si="72"/>
        <v>OK</v>
      </c>
      <c r="AJ178" s="23" t="str">
        <f t="shared" si="73"/>
        <v>OK</v>
      </c>
      <c r="AM178" s="8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10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5"/>
    </row>
    <row r="179" spans="1:84" x14ac:dyDescent="0.25">
      <c r="A179" s="23" t="s">
        <v>41</v>
      </c>
      <c r="B179" s="23">
        <v>15274</v>
      </c>
      <c r="C179" s="23" t="s">
        <v>59</v>
      </c>
      <c r="D179" s="23">
        <v>503.69</v>
      </c>
      <c r="E179" s="23">
        <v>21706</v>
      </c>
      <c r="F179" s="23">
        <f t="shared" si="75"/>
        <v>0.12999999999999545</v>
      </c>
      <c r="G179" s="23" t="str">
        <f t="shared" si="76"/>
        <v/>
      </c>
      <c r="H179" s="23" t="s">
        <v>73</v>
      </c>
      <c r="I179" s="23" t="str">
        <f t="shared" si="69"/>
        <v/>
      </c>
      <c r="J179" s="23">
        <v>0</v>
      </c>
      <c r="K179" s="23">
        <v>160.79</v>
      </c>
      <c r="L179" s="23">
        <v>1043.8900000000001</v>
      </c>
      <c r="M179" s="23">
        <v>1711.5</v>
      </c>
      <c r="N179" s="23" t="str">
        <f t="shared" si="86"/>
        <v/>
      </c>
      <c r="O179" s="23" t="str">
        <f t="shared" si="87"/>
        <v/>
      </c>
      <c r="AA179" s="23" t="s">
        <v>41</v>
      </c>
      <c r="AB179" s="23">
        <v>15274</v>
      </c>
      <c r="AC179" s="23" t="s">
        <v>59</v>
      </c>
      <c r="AD179" s="23">
        <v>503.69</v>
      </c>
      <c r="AE179" s="23">
        <v>487.56</v>
      </c>
      <c r="AF179" s="23">
        <v>488.74</v>
      </c>
      <c r="AG179" s="23">
        <f t="shared" si="70"/>
        <v>-16.129999999999995</v>
      </c>
      <c r="AH179" s="23">
        <f t="shared" si="71"/>
        <v>-14.949999999999989</v>
      </c>
      <c r="AI179" s="23" t="str">
        <f t="shared" si="72"/>
        <v>OK</v>
      </c>
      <c r="AJ179" s="23" t="str">
        <f t="shared" si="73"/>
        <v>OK</v>
      </c>
      <c r="AM179" s="8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10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5"/>
    </row>
    <row r="180" spans="1:84" x14ac:dyDescent="0.25">
      <c r="A180" s="23" t="s">
        <v>41</v>
      </c>
      <c r="B180" s="23">
        <v>15274</v>
      </c>
      <c r="C180" s="23" t="s">
        <v>60</v>
      </c>
      <c r="D180" s="23">
        <v>506.61</v>
      </c>
      <c r="E180" s="23">
        <v>27281</v>
      </c>
      <c r="F180" s="23">
        <f t="shared" si="75"/>
        <v>0.12000000000000455</v>
      </c>
      <c r="G180" s="23" t="str">
        <f t="shared" si="76"/>
        <v/>
      </c>
      <c r="H180" s="23">
        <f t="shared" ref="H180:H243" si="90">IF(D180=0,"",IF(D179=0,"",D180-D179))</f>
        <v>2.9200000000000159</v>
      </c>
      <c r="I180" s="23" t="str">
        <f t="shared" si="69"/>
        <v/>
      </c>
      <c r="J180" s="23">
        <v>0</v>
      </c>
      <c r="K180" s="23">
        <v>151.22</v>
      </c>
      <c r="L180" s="23">
        <v>1102.6500000000001</v>
      </c>
      <c r="M180" s="23">
        <v>1711.5</v>
      </c>
      <c r="N180" s="23" t="str">
        <f t="shared" si="86"/>
        <v/>
      </c>
      <c r="O180" s="23" t="str">
        <f t="shared" si="87"/>
        <v/>
      </c>
      <c r="AA180" s="23" t="s">
        <v>41</v>
      </c>
      <c r="AB180" s="23">
        <v>15274</v>
      </c>
      <c r="AC180" s="23" t="s">
        <v>60</v>
      </c>
      <c r="AD180" s="23">
        <v>506.61</v>
      </c>
      <c r="AE180" s="23">
        <v>487.56</v>
      </c>
      <c r="AF180" s="23">
        <v>488.74</v>
      </c>
      <c r="AG180" s="23">
        <f t="shared" si="70"/>
        <v>-19.050000000000011</v>
      </c>
      <c r="AH180" s="23">
        <f t="shared" si="71"/>
        <v>-17.870000000000005</v>
      </c>
      <c r="AI180" s="23" t="str">
        <f t="shared" si="72"/>
        <v>OK</v>
      </c>
      <c r="AJ180" s="23" t="str">
        <f t="shared" si="73"/>
        <v>OK</v>
      </c>
      <c r="AM180" s="8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10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5"/>
    </row>
    <row r="181" spans="1:84" x14ac:dyDescent="0.25">
      <c r="A181" s="23" t="s">
        <v>41</v>
      </c>
      <c r="B181" s="23">
        <v>15274</v>
      </c>
      <c r="C181" s="23" t="s">
        <v>61</v>
      </c>
      <c r="D181" s="23">
        <v>508.64</v>
      </c>
      <c r="E181" s="23">
        <v>31540</v>
      </c>
      <c r="F181" s="23">
        <f t="shared" si="75"/>
        <v>0.11000000000001364</v>
      </c>
      <c r="G181" s="23" t="str">
        <f t="shared" si="76"/>
        <v/>
      </c>
      <c r="H181" s="23">
        <f t="shared" si="90"/>
        <v>2.0299999999999727</v>
      </c>
      <c r="I181" s="23" t="str">
        <f t="shared" si="69"/>
        <v/>
      </c>
      <c r="J181" s="23">
        <v>0</v>
      </c>
      <c r="K181" s="23">
        <v>145.33000000000001</v>
      </c>
      <c r="L181" s="23">
        <v>1135.52</v>
      </c>
      <c r="M181" s="23">
        <v>1711.5</v>
      </c>
      <c r="N181" s="23" t="str">
        <f t="shared" si="86"/>
        <v/>
      </c>
      <c r="O181" s="23" t="str">
        <f t="shared" si="87"/>
        <v/>
      </c>
      <c r="AA181" s="23" t="s">
        <v>41</v>
      </c>
      <c r="AB181" s="23">
        <v>15274</v>
      </c>
      <c r="AC181" s="23" t="s">
        <v>61</v>
      </c>
      <c r="AD181" s="23">
        <v>508.64</v>
      </c>
      <c r="AE181" s="23">
        <v>487.56</v>
      </c>
      <c r="AF181" s="23">
        <v>488.74</v>
      </c>
      <c r="AG181" s="23">
        <f t="shared" si="70"/>
        <v>-21.079999999999984</v>
      </c>
      <c r="AH181" s="23">
        <f t="shared" si="71"/>
        <v>-19.899999999999977</v>
      </c>
      <c r="AI181" s="23" t="str">
        <f t="shared" si="72"/>
        <v>OK</v>
      </c>
      <c r="AJ181" s="23" t="str">
        <f t="shared" si="73"/>
        <v>OK</v>
      </c>
      <c r="AM181" s="8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10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5"/>
    </row>
    <row r="182" spans="1:84" x14ac:dyDescent="0.25">
      <c r="A182" s="23" t="s">
        <v>41</v>
      </c>
      <c r="B182" s="23">
        <v>15274</v>
      </c>
      <c r="C182" s="23" t="s">
        <v>62</v>
      </c>
      <c r="D182" s="23">
        <v>514.12</v>
      </c>
      <c r="E182" s="23">
        <v>47288</v>
      </c>
      <c r="F182" s="23">
        <f t="shared" si="75"/>
        <v>0.12000000000000455</v>
      </c>
      <c r="G182" s="23" t="str">
        <f t="shared" si="76"/>
        <v/>
      </c>
      <c r="H182" s="23">
        <f t="shared" si="90"/>
        <v>5.4800000000000182</v>
      </c>
      <c r="I182" s="23" t="str">
        <f t="shared" si="69"/>
        <v/>
      </c>
      <c r="J182" s="23">
        <v>0</v>
      </c>
      <c r="K182" s="23">
        <v>131.41</v>
      </c>
      <c r="L182" s="23">
        <v>1199.75</v>
      </c>
      <c r="M182" s="23">
        <v>1711.5</v>
      </c>
      <c r="N182" s="23" t="str">
        <f t="shared" si="86"/>
        <v/>
      </c>
      <c r="O182" s="23" t="str">
        <f t="shared" si="87"/>
        <v/>
      </c>
      <c r="AA182" s="23" t="s">
        <v>41</v>
      </c>
      <c r="AB182" s="23">
        <v>15274</v>
      </c>
      <c r="AC182" s="23" t="s">
        <v>62</v>
      </c>
      <c r="AD182" s="23">
        <v>514.12</v>
      </c>
      <c r="AE182" s="23">
        <v>487.56</v>
      </c>
      <c r="AF182" s="23">
        <v>488.74</v>
      </c>
      <c r="AG182" s="23">
        <f t="shared" si="70"/>
        <v>-26.560000000000002</v>
      </c>
      <c r="AH182" s="23">
        <f t="shared" si="71"/>
        <v>-25.379999999999995</v>
      </c>
      <c r="AI182" s="23" t="str">
        <f t="shared" si="72"/>
        <v>OK</v>
      </c>
      <c r="AJ182" s="23" t="str">
        <f t="shared" si="73"/>
        <v>OK</v>
      </c>
      <c r="AM182" s="8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10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5"/>
    </row>
    <row r="183" spans="1:84" x14ac:dyDescent="0.25">
      <c r="F183" s="23" t="str">
        <f t="shared" si="75"/>
        <v/>
      </c>
      <c r="G183" s="23" t="str">
        <f t="shared" si="76"/>
        <v/>
      </c>
      <c r="H183" s="23" t="s">
        <v>73</v>
      </c>
      <c r="I183" s="23" t="str">
        <f t="shared" si="69"/>
        <v/>
      </c>
      <c r="N183" s="23" t="str">
        <f t="shared" si="86"/>
        <v/>
      </c>
      <c r="O183" s="23" t="str">
        <f t="shared" si="87"/>
        <v/>
      </c>
      <c r="AG183" s="23" t="str">
        <f t="shared" si="70"/>
        <v/>
      </c>
      <c r="AH183" s="23" t="str">
        <f t="shared" si="71"/>
        <v/>
      </c>
      <c r="AI183" s="23" t="str">
        <f t="shared" si="72"/>
        <v/>
      </c>
      <c r="AJ183" s="23" t="str">
        <f t="shared" si="73"/>
        <v/>
      </c>
      <c r="AM183" s="8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10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5"/>
    </row>
    <row r="184" spans="1:84" x14ac:dyDescent="0.25">
      <c r="A184" s="23" t="s">
        <v>41</v>
      </c>
      <c r="B184" s="23">
        <v>15901</v>
      </c>
      <c r="C184" s="23" t="s">
        <v>40</v>
      </c>
      <c r="D184" s="23">
        <v>510.95</v>
      </c>
      <c r="E184" s="23">
        <v>36044</v>
      </c>
      <c r="F184" s="23">
        <f t="shared" si="75"/>
        <v>0.26999999999998181</v>
      </c>
      <c r="G184" s="23" t="str">
        <f t="shared" si="76"/>
        <v/>
      </c>
      <c r="H184" s="23">
        <f t="shared" ref="H184:H247" si="91">IF(D187=0,"",IF(D184=0,"",D184-D187))</f>
        <v>2.0299999999999727</v>
      </c>
      <c r="I184" s="23" t="str">
        <f t="shared" si="69"/>
        <v/>
      </c>
      <c r="J184" s="23">
        <v>0</v>
      </c>
      <c r="K184" s="23">
        <v>100.53</v>
      </c>
      <c r="L184" s="23">
        <v>1133.17</v>
      </c>
      <c r="M184" s="23">
        <v>1734.1</v>
      </c>
      <c r="N184" s="23" t="str">
        <f t="shared" si="86"/>
        <v/>
      </c>
      <c r="O184" s="23" t="str">
        <f t="shared" si="87"/>
        <v/>
      </c>
      <c r="AA184" s="23" t="s">
        <v>41</v>
      </c>
      <c r="AB184" s="23">
        <v>15901</v>
      </c>
      <c r="AC184" s="23" t="s">
        <v>40</v>
      </c>
      <c r="AD184" s="23">
        <v>510.95</v>
      </c>
      <c r="AE184" s="23">
        <v>487.46</v>
      </c>
      <c r="AF184" s="23">
        <v>487.98</v>
      </c>
      <c r="AG184" s="23">
        <f t="shared" si="70"/>
        <v>-23.490000000000009</v>
      </c>
      <c r="AH184" s="23">
        <f t="shared" si="71"/>
        <v>-22.96999999999997</v>
      </c>
      <c r="AI184" s="23" t="str">
        <f t="shared" si="72"/>
        <v>OK</v>
      </c>
      <c r="AJ184" s="23" t="str">
        <f t="shared" si="73"/>
        <v>OK</v>
      </c>
      <c r="AM184" s="8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10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5"/>
    </row>
    <row r="185" spans="1:84" x14ac:dyDescent="0.25">
      <c r="A185" s="23" t="s">
        <v>41</v>
      </c>
      <c r="B185" s="23">
        <v>15901</v>
      </c>
      <c r="C185" s="23" t="s">
        <v>59</v>
      </c>
      <c r="D185" s="23">
        <v>503.98</v>
      </c>
      <c r="E185" s="23">
        <v>21706</v>
      </c>
      <c r="F185" s="23">
        <f t="shared" si="75"/>
        <v>0.29000000000002046</v>
      </c>
      <c r="G185" s="23" t="str">
        <f t="shared" si="76"/>
        <v/>
      </c>
      <c r="H185" s="23" t="s">
        <v>73</v>
      </c>
      <c r="I185" s="23" t="str">
        <f t="shared" si="69"/>
        <v/>
      </c>
      <c r="J185" s="23">
        <v>0</v>
      </c>
      <c r="K185" s="23">
        <v>124.97</v>
      </c>
      <c r="L185" s="23">
        <v>1100.53</v>
      </c>
      <c r="M185" s="23">
        <v>1734.1</v>
      </c>
      <c r="N185" s="23" t="str">
        <f t="shared" si="86"/>
        <v/>
      </c>
      <c r="O185" s="23" t="str">
        <f t="shared" si="87"/>
        <v/>
      </c>
      <c r="AA185" s="23" t="s">
        <v>41</v>
      </c>
      <c r="AB185" s="23">
        <v>15901</v>
      </c>
      <c r="AC185" s="23" t="s">
        <v>59</v>
      </c>
      <c r="AD185" s="23">
        <v>503.98</v>
      </c>
      <c r="AE185" s="23">
        <v>487.46</v>
      </c>
      <c r="AF185" s="23">
        <v>487.98</v>
      </c>
      <c r="AG185" s="23">
        <f t="shared" si="70"/>
        <v>-16.520000000000039</v>
      </c>
      <c r="AH185" s="23">
        <f t="shared" si="71"/>
        <v>-16</v>
      </c>
      <c r="AI185" s="23" t="str">
        <f t="shared" si="72"/>
        <v>OK</v>
      </c>
      <c r="AJ185" s="23" t="str">
        <f t="shared" si="73"/>
        <v>OK</v>
      </c>
      <c r="AM185" s="8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10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5"/>
    </row>
    <row r="186" spans="1:84" x14ac:dyDescent="0.25">
      <c r="A186" s="23" t="s">
        <v>41</v>
      </c>
      <c r="B186" s="23">
        <v>15901</v>
      </c>
      <c r="C186" s="23" t="s">
        <v>60</v>
      </c>
      <c r="D186" s="23">
        <v>506.89</v>
      </c>
      <c r="E186" s="23">
        <v>27281</v>
      </c>
      <c r="F186" s="23">
        <f t="shared" si="75"/>
        <v>0.27999999999997272</v>
      </c>
      <c r="G186" s="23" t="str">
        <f t="shared" si="76"/>
        <v/>
      </c>
      <c r="H186" s="23">
        <f t="shared" ref="H186:H249" si="92">IF(D186=0,"",IF(D185=0,"",D186-D185))</f>
        <v>2.9099999999999682</v>
      </c>
      <c r="I186" s="23" t="str">
        <f t="shared" si="69"/>
        <v/>
      </c>
      <c r="J186" s="23">
        <v>0</v>
      </c>
      <c r="K186" s="23">
        <v>107.58</v>
      </c>
      <c r="L186" s="23">
        <v>1113.8399999999999</v>
      </c>
      <c r="M186" s="23">
        <v>1734.1</v>
      </c>
      <c r="N186" s="23" t="str">
        <f t="shared" si="86"/>
        <v/>
      </c>
      <c r="O186" s="23" t="str">
        <f t="shared" si="87"/>
        <v/>
      </c>
      <c r="AA186" s="23" t="s">
        <v>41</v>
      </c>
      <c r="AB186" s="23">
        <v>15901</v>
      </c>
      <c r="AC186" s="23" t="s">
        <v>60</v>
      </c>
      <c r="AD186" s="23">
        <v>506.89</v>
      </c>
      <c r="AE186" s="23">
        <v>487.46</v>
      </c>
      <c r="AF186" s="23">
        <v>487.98</v>
      </c>
      <c r="AG186" s="23">
        <f t="shared" si="70"/>
        <v>-19.430000000000007</v>
      </c>
      <c r="AH186" s="23">
        <f t="shared" si="71"/>
        <v>-18.909999999999968</v>
      </c>
      <c r="AI186" s="23" t="str">
        <f t="shared" si="72"/>
        <v>OK</v>
      </c>
      <c r="AJ186" s="23" t="str">
        <f t="shared" si="73"/>
        <v>OK</v>
      </c>
      <c r="AM186" s="8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10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5"/>
    </row>
    <row r="187" spans="1:84" x14ac:dyDescent="0.25">
      <c r="A187" s="23" t="s">
        <v>41</v>
      </c>
      <c r="B187" s="23">
        <v>15901</v>
      </c>
      <c r="C187" s="23" t="s">
        <v>61</v>
      </c>
      <c r="D187" s="23">
        <v>508.92</v>
      </c>
      <c r="E187" s="23">
        <v>31540</v>
      </c>
      <c r="F187" s="23">
        <f t="shared" si="75"/>
        <v>0.28000000000002956</v>
      </c>
      <c r="G187" s="23" t="str">
        <f t="shared" si="76"/>
        <v/>
      </c>
      <c r="H187" s="23">
        <f t="shared" si="92"/>
        <v>2.0300000000000296</v>
      </c>
      <c r="I187" s="23" t="str">
        <f t="shared" si="69"/>
        <v/>
      </c>
      <c r="J187" s="23">
        <v>0</v>
      </c>
      <c r="K187" s="23">
        <v>104.1</v>
      </c>
      <c r="L187" s="23">
        <v>1122.7</v>
      </c>
      <c r="M187" s="23">
        <v>1734.1</v>
      </c>
      <c r="N187" s="23" t="str">
        <f t="shared" si="86"/>
        <v/>
      </c>
      <c r="O187" s="23" t="str">
        <f t="shared" si="87"/>
        <v/>
      </c>
      <c r="AA187" s="23" t="s">
        <v>41</v>
      </c>
      <c r="AB187" s="23">
        <v>15901</v>
      </c>
      <c r="AC187" s="23" t="s">
        <v>61</v>
      </c>
      <c r="AD187" s="23">
        <v>508.92</v>
      </c>
      <c r="AE187" s="23">
        <v>487.46</v>
      </c>
      <c r="AF187" s="23">
        <v>487.98</v>
      </c>
      <c r="AG187" s="23">
        <f t="shared" si="70"/>
        <v>-21.460000000000036</v>
      </c>
      <c r="AH187" s="23">
        <f t="shared" si="71"/>
        <v>-20.939999999999998</v>
      </c>
      <c r="AI187" s="23" t="str">
        <f t="shared" si="72"/>
        <v>OK</v>
      </c>
      <c r="AJ187" s="23" t="str">
        <f t="shared" si="73"/>
        <v>OK</v>
      </c>
      <c r="AM187" s="8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10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5"/>
    </row>
    <row r="188" spans="1:84" x14ac:dyDescent="0.25">
      <c r="A188" s="23" t="s">
        <v>41</v>
      </c>
      <c r="B188" s="23">
        <v>15901</v>
      </c>
      <c r="C188" s="23" t="s">
        <v>62</v>
      </c>
      <c r="D188" s="23">
        <v>514.41999999999996</v>
      </c>
      <c r="E188" s="23">
        <v>47288</v>
      </c>
      <c r="F188" s="23">
        <f t="shared" si="75"/>
        <v>0.29999999999995453</v>
      </c>
      <c r="G188" s="23" t="str">
        <f t="shared" si="76"/>
        <v/>
      </c>
      <c r="H188" s="23">
        <f t="shared" si="92"/>
        <v>5.4999999999999432</v>
      </c>
      <c r="I188" s="23" t="str">
        <f t="shared" si="69"/>
        <v/>
      </c>
      <c r="J188" s="23">
        <v>0</v>
      </c>
      <c r="K188" s="23">
        <v>94.07</v>
      </c>
      <c r="L188" s="23">
        <v>1158.01</v>
      </c>
      <c r="M188" s="23">
        <v>1734.1</v>
      </c>
      <c r="N188" s="23" t="str">
        <f t="shared" si="86"/>
        <v/>
      </c>
      <c r="O188" s="23" t="str">
        <f t="shared" si="87"/>
        <v/>
      </c>
      <c r="AA188" s="23" t="s">
        <v>41</v>
      </c>
      <c r="AB188" s="23">
        <v>15901</v>
      </c>
      <c r="AC188" s="23" t="s">
        <v>62</v>
      </c>
      <c r="AD188" s="23">
        <v>514.41999999999996</v>
      </c>
      <c r="AE188" s="23">
        <v>487.46</v>
      </c>
      <c r="AF188" s="23">
        <v>487.98</v>
      </c>
      <c r="AG188" s="23">
        <f t="shared" si="70"/>
        <v>-26.95999999999998</v>
      </c>
      <c r="AH188" s="23">
        <f t="shared" si="71"/>
        <v>-26.439999999999941</v>
      </c>
      <c r="AI188" s="23" t="str">
        <f t="shared" si="72"/>
        <v>OK</v>
      </c>
      <c r="AJ188" s="23" t="str">
        <f t="shared" si="73"/>
        <v>OK</v>
      </c>
      <c r="AM188" s="8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10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5"/>
    </row>
    <row r="189" spans="1:84" x14ac:dyDescent="0.25">
      <c r="F189" s="23" t="str">
        <f t="shared" si="75"/>
        <v/>
      </c>
      <c r="G189" s="23" t="str">
        <f t="shared" si="76"/>
        <v/>
      </c>
      <c r="H189" s="23" t="s">
        <v>73</v>
      </c>
      <c r="I189" s="23" t="str">
        <f t="shared" si="69"/>
        <v/>
      </c>
      <c r="N189" s="23" t="str">
        <f t="shared" si="86"/>
        <v/>
      </c>
      <c r="O189" s="23" t="str">
        <f t="shared" si="87"/>
        <v/>
      </c>
      <c r="AG189" s="23" t="str">
        <f t="shared" si="70"/>
        <v/>
      </c>
      <c r="AH189" s="23" t="str">
        <f t="shared" si="71"/>
        <v/>
      </c>
      <c r="AI189" s="23" t="str">
        <f t="shared" si="72"/>
        <v/>
      </c>
      <c r="AJ189" s="23" t="str">
        <f t="shared" si="73"/>
        <v/>
      </c>
      <c r="AM189" s="8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10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5"/>
    </row>
    <row r="190" spans="1:84" x14ac:dyDescent="0.25">
      <c r="A190" s="23" t="s">
        <v>41</v>
      </c>
      <c r="B190" s="23">
        <v>16367</v>
      </c>
      <c r="C190" s="23" t="s">
        <v>40</v>
      </c>
      <c r="D190" s="23">
        <v>511.15</v>
      </c>
      <c r="E190" s="23">
        <v>36044</v>
      </c>
      <c r="F190" s="23">
        <f t="shared" si="75"/>
        <v>0.19999999999998863</v>
      </c>
      <c r="G190" s="23" t="str">
        <f t="shared" si="76"/>
        <v/>
      </c>
      <c r="H190" s="23">
        <f t="shared" ref="H190:H253" si="93">IF(D193=0,"",IF(D190=0,"",D190-D193))</f>
        <v>2.0299999999999727</v>
      </c>
      <c r="I190" s="23" t="str">
        <f t="shared" si="69"/>
        <v/>
      </c>
      <c r="J190" s="23">
        <v>0</v>
      </c>
      <c r="K190" s="23">
        <v>113.8</v>
      </c>
      <c r="L190" s="23">
        <v>1322.36</v>
      </c>
      <c r="M190" s="23">
        <v>1854</v>
      </c>
      <c r="N190" s="23" t="str">
        <f t="shared" si="86"/>
        <v/>
      </c>
      <c r="O190" s="23" t="str">
        <f t="shared" si="87"/>
        <v/>
      </c>
      <c r="AA190" s="23" t="s">
        <v>41</v>
      </c>
      <c r="AB190" s="23">
        <v>16367</v>
      </c>
      <c r="AC190" s="23" t="s">
        <v>40</v>
      </c>
      <c r="AD190" s="23">
        <v>511.15</v>
      </c>
      <c r="AE190" s="23">
        <v>484.5</v>
      </c>
      <c r="AF190" s="23">
        <v>486.43</v>
      </c>
      <c r="AG190" s="23">
        <f t="shared" si="70"/>
        <v>-26.649999999999977</v>
      </c>
      <c r="AH190" s="23">
        <f t="shared" si="71"/>
        <v>-24.71999999999997</v>
      </c>
      <c r="AI190" s="23" t="str">
        <f t="shared" si="72"/>
        <v>OK</v>
      </c>
      <c r="AJ190" s="23" t="str">
        <f t="shared" si="73"/>
        <v>OK</v>
      </c>
      <c r="AM190" s="8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10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5"/>
    </row>
    <row r="191" spans="1:84" x14ac:dyDescent="0.25">
      <c r="A191" s="23" t="s">
        <v>41</v>
      </c>
      <c r="B191" s="23">
        <v>16367</v>
      </c>
      <c r="C191" s="23" t="s">
        <v>59</v>
      </c>
      <c r="D191" s="23">
        <v>504.18</v>
      </c>
      <c r="E191" s="23">
        <v>21706</v>
      </c>
      <c r="F191" s="23">
        <f t="shared" si="75"/>
        <v>0.19999999999998863</v>
      </c>
      <c r="G191" s="23" t="str">
        <f t="shared" si="76"/>
        <v/>
      </c>
      <c r="H191" s="23" t="s">
        <v>73</v>
      </c>
      <c r="I191" s="23" t="str">
        <f t="shared" si="69"/>
        <v/>
      </c>
      <c r="J191" s="23">
        <v>0</v>
      </c>
      <c r="K191" s="23">
        <v>138.19</v>
      </c>
      <c r="L191" s="23">
        <v>1317.86</v>
      </c>
      <c r="M191" s="23">
        <v>1854</v>
      </c>
      <c r="N191" s="23" t="str">
        <f t="shared" si="86"/>
        <v/>
      </c>
      <c r="O191" s="23" t="str">
        <f t="shared" si="87"/>
        <v/>
      </c>
      <c r="AA191" s="23" t="s">
        <v>41</v>
      </c>
      <c r="AB191" s="23">
        <v>16367</v>
      </c>
      <c r="AC191" s="23" t="s">
        <v>59</v>
      </c>
      <c r="AD191" s="23">
        <v>504.18</v>
      </c>
      <c r="AE191" s="23">
        <v>484.5</v>
      </c>
      <c r="AF191" s="23">
        <v>486.43</v>
      </c>
      <c r="AG191" s="23">
        <f t="shared" si="70"/>
        <v>-19.680000000000007</v>
      </c>
      <c r="AH191" s="23">
        <f t="shared" si="71"/>
        <v>-17.75</v>
      </c>
      <c r="AI191" s="23" t="str">
        <f t="shared" si="72"/>
        <v>OK</v>
      </c>
      <c r="AJ191" s="23" t="str">
        <f t="shared" si="73"/>
        <v>OK</v>
      </c>
      <c r="AM191" s="8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10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5"/>
    </row>
    <row r="192" spans="1:84" x14ac:dyDescent="0.25">
      <c r="A192" s="23" t="s">
        <v>41</v>
      </c>
      <c r="B192" s="23">
        <v>16367</v>
      </c>
      <c r="C192" s="23" t="s">
        <v>60</v>
      </c>
      <c r="D192" s="23">
        <v>507.09</v>
      </c>
      <c r="E192" s="23">
        <v>27281</v>
      </c>
      <c r="F192" s="23">
        <f t="shared" si="75"/>
        <v>0.19999999999998863</v>
      </c>
      <c r="G192" s="23" t="str">
        <f t="shared" si="76"/>
        <v/>
      </c>
      <c r="H192" s="23">
        <f t="shared" ref="H192:H255" si="94">IF(D192=0,"",IF(D191=0,"",D192-D191))</f>
        <v>2.9099999999999682</v>
      </c>
      <c r="I192" s="23" t="str">
        <f t="shared" si="69"/>
        <v/>
      </c>
      <c r="J192" s="23">
        <v>0</v>
      </c>
      <c r="K192" s="23">
        <v>120.9</v>
      </c>
      <c r="L192" s="23">
        <v>1320.09</v>
      </c>
      <c r="M192" s="23">
        <v>1854</v>
      </c>
      <c r="N192" s="23" t="str">
        <f t="shared" si="86"/>
        <v/>
      </c>
      <c r="O192" s="23" t="str">
        <f t="shared" si="87"/>
        <v/>
      </c>
      <c r="AA192" s="23" t="s">
        <v>41</v>
      </c>
      <c r="AB192" s="23">
        <v>16367</v>
      </c>
      <c r="AC192" s="23" t="s">
        <v>60</v>
      </c>
      <c r="AD192" s="23">
        <v>507.09</v>
      </c>
      <c r="AE192" s="23">
        <v>484.5</v>
      </c>
      <c r="AF192" s="23">
        <v>486.43</v>
      </c>
      <c r="AG192" s="23">
        <f t="shared" si="70"/>
        <v>-22.589999999999975</v>
      </c>
      <c r="AH192" s="23">
        <f t="shared" si="71"/>
        <v>-20.659999999999968</v>
      </c>
      <c r="AI192" s="23" t="str">
        <f t="shared" si="72"/>
        <v>OK</v>
      </c>
      <c r="AJ192" s="23" t="str">
        <f t="shared" si="73"/>
        <v>OK</v>
      </c>
      <c r="AM192" s="8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10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5"/>
    </row>
    <row r="193" spans="1:84" x14ac:dyDescent="0.25">
      <c r="A193" s="23" t="s">
        <v>41</v>
      </c>
      <c r="B193" s="23">
        <v>16367</v>
      </c>
      <c r="C193" s="23" t="s">
        <v>61</v>
      </c>
      <c r="D193" s="23">
        <v>509.12</v>
      </c>
      <c r="E193" s="23">
        <v>31540</v>
      </c>
      <c r="F193" s="23">
        <f t="shared" si="75"/>
        <v>0.19999999999998863</v>
      </c>
      <c r="G193" s="23" t="str">
        <f t="shared" si="76"/>
        <v/>
      </c>
      <c r="H193" s="23">
        <f t="shared" si="94"/>
        <v>2.0300000000000296</v>
      </c>
      <c r="I193" s="23" t="str">
        <f t="shared" si="69"/>
        <v/>
      </c>
      <c r="J193" s="23">
        <v>0</v>
      </c>
      <c r="K193" s="23">
        <v>116.38</v>
      </c>
      <c r="L193" s="23">
        <v>1321.27</v>
      </c>
      <c r="M193" s="23">
        <v>1854</v>
      </c>
      <c r="N193" s="23" t="str">
        <f t="shared" si="86"/>
        <v/>
      </c>
      <c r="O193" s="23" t="str">
        <f t="shared" si="87"/>
        <v/>
      </c>
      <c r="AA193" s="23" t="s">
        <v>41</v>
      </c>
      <c r="AB193" s="23">
        <v>16367</v>
      </c>
      <c r="AC193" s="23" t="s">
        <v>61</v>
      </c>
      <c r="AD193" s="23">
        <v>509.12</v>
      </c>
      <c r="AE193" s="23">
        <v>484.5</v>
      </c>
      <c r="AF193" s="23">
        <v>486.43</v>
      </c>
      <c r="AG193" s="23">
        <f t="shared" si="70"/>
        <v>-24.620000000000005</v>
      </c>
      <c r="AH193" s="23">
        <f t="shared" si="71"/>
        <v>-22.689999999999998</v>
      </c>
      <c r="AI193" s="23" t="str">
        <f t="shared" si="72"/>
        <v>OK</v>
      </c>
      <c r="AJ193" s="23" t="str">
        <f t="shared" si="73"/>
        <v>OK</v>
      </c>
      <c r="AM193" s="8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10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5"/>
    </row>
    <row r="194" spans="1:84" x14ac:dyDescent="0.25">
      <c r="A194" s="23" t="s">
        <v>41</v>
      </c>
      <c r="B194" s="23">
        <v>16367</v>
      </c>
      <c r="C194" s="23" t="s">
        <v>62</v>
      </c>
      <c r="D194" s="23">
        <v>514.65</v>
      </c>
      <c r="E194" s="23">
        <v>47288</v>
      </c>
      <c r="F194" s="23">
        <f t="shared" si="75"/>
        <v>0.23000000000001819</v>
      </c>
      <c r="G194" s="23" t="str">
        <f t="shared" si="76"/>
        <v/>
      </c>
      <c r="H194" s="23">
        <f t="shared" si="94"/>
        <v>5.5299999999999727</v>
      </c>
      <c r="I194" s="23" t="str">
        <f t="shared" si="69"/>
        <v/>
      </c>
      <c r="J194" s="23">
        <v>0</v>
      </c>
      <c r="K194" s="23">
        <v>104.34</v>
      </c>
      <c r="L194" s="23">
        <v>1325.76</v>
      </c>
      <c r="M194" s="23">
        <v>1854</v>
      </c>
      <c r="N194" s="23" t="str">
        <f t="shared" si="86"/>
        <v/>
      </c>
      <c r="O194" s="23" t="str">
        <f t="shared" si="87"/>
        <v/>
      </c>
      <c r="AA194" s="23" t="s">
        <v>41</v>
      </c>
      <c r="AB194" s="23">
        <v>16367</v>
      </c>
      <c r="AC194" s="23" t="s">
        <v>62</v>
      </c>
      <c r="AD194" s="23">
        <v>514.65</v>
      </c>
      <c r="AE194" s="23">
        <v>484.5</v>
      </c>
      <c r="AF194" s="23">
        <v>486.43</v>
      </c>
      <c r="AG194" s="23">
        <f t="shared" si="70"/>
        <v>-30.149999999999977</v>
      </c>
      <c r="AH194" s="23">
        <f t="shared" si="71"/>
        <v>-28.21999999999997</v>
      </c>
      <c r="AI194" s="23" t="str">
        <f t="shared" si="72"/>
        <v>OK</v>
      </c>
      <c r="AJ194" s="23" t="str">
        <f t="shared" si="73"/>
        <v>OK</v>
      </c>
      <c r="AM194" s="8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10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5"/>
    </row>
    <row r="195" spans="1:84" x14ac:dyDescent="0.25">
      <c r="F195" s="23" t="str">
        <f t="shared" si="75"/>
        <v/>
      </c>
      <c r="G195" s="23" t="str">
        <f t="shared" si="76"/>
        <v/>
      </c>
      <c r="H195" s="23" t="s">
        <v>73</v>
      </c>
      <c r="I195" s="23" t="str">
        <f t="shared" si="69"/>
        <v/>
      </c>
      <c r="N195" s="23" t="str">
        <f t="shared" si="86"/>
        <v/>
      </c>
      <c r="O195" s="23" t="str">
        <f t="shared" si="87"/>
        <v/>
      </c>
      <c r="AG195" s="23" t="str">
        <f t="shared" si="70"/>
        <v/>
      </c>
      <c r="AH195" s="23" t="str">
        <f t="shared" si="71"/>
        <v/>
      </c>
      <c r="AI195" s="23" t="str">
        <f t="shared" si="72"/>
        <v/>
      </c>
      <c r="AJ195" s="23" t="str">
        <f t="shared" si="73"/>
        <v/>
      </c>
      <c r="AM195" s="8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10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5"/>
    </row>
    <row r="196" spans="1:84" x14ac:dyDescent="0.25">
      <c r="A196" s="23" t="s">
        <v>41</v>
      </c>
      <c r="B196" s="23">
        <v>17177</v>
      </c>
      <c r="C196" s="23" t="s">
        <v>40</v>
      </c>
      <c r="D196" s="23">
        <v>511.47</v>
      </c>
      <c r="E196" s="23">
        <v>36044</v>
      </c>
      <c r="F196" s="23">
        <f t="shared" si="75"/>
        <v>0.32000000000005002</v>
      </c>
      <c r="G196" s="23" t="str">
        <f t="shared" si="76"/>
        <v/>
      </c>
      <c r="H196" s="23">
        <f t="shared" ref="H196:H259" si="95">IF(D199=0,"",IF(D196=0,"",D196-D199))</f>
        <v>2</v>
      </c>
      <c r="I196" s="23" t="str">
        <f t="shared" si="69"/>
        <v/>
      </c>
      <c r="J196" s="23">
        <v>0</v>
      </c>
      <c r="K196" s="23">
        <v>172.98</v>
      </c>
      <c r="L196" s="23">
        <v>1474.92</v>
      </c>
      <c r="M196" s="23">
        <v>1895</v>
      </c>
      <c r="N196" s="23" t="str">
        <f t="shared" si="86"/>
        <v/>
      </c>
      <c r="O196" s="23" t="str">
        <f t="shared" si="87"/>
        <v/>
      </c>
      <c r="AA196" s="23" t="s">
        <v>41</v>
      </c>
      <c r="AB196" s="23">
        <v>17177</v>
      </c>
      <c r="AC196" s="23" t="s">
        <v>40</v>
      </c>
      <c r="AD196" s="23">
        <v>511.47</v>
      </c>
      <c r="AE196" s="23">
        <v>488.32</v>
      </c>
      <c r="AF196" s="23">
        <v>487.98</v>
      </c>
      <c r="AG196" s="23">
        <f t="shared" si="70"/>
        <v>-23.150000000000034</v>
      </c>
      <c r="AH196" s="23">
        <f t="shared" si="71"/>
        <v>-23.490000000000009</v>
      </c>
      <c r="AI196" s="23" t="str">
        <f t="shared" si="72"/>
        <v>OK</v>
      </c>
      <c r="AJ196" s="23" t="str">
        <f t="shared" si="73"/>
        <v>OK</v>
      </c>
      <c r="AM196" s="8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10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5"/>
    </row>
    <row r="197" spans="1:84" x14ac:dyDescent="0.25">
      <c r="A197" s="23" t="s">
        <v>41</v>
      </c>
      <c r="B197" s="23">
        <v>17177</v>
      </c>
      <c r="C197" s="23" t="s">
        <v>59</v>
      </c>
      <c r="D197" s="23">
        <v>504.64</v>
      </c>
      <c r="E197" s="23">
        <v>21706</v>
      </c>
      <c r="F197" s="23">
        <f t="shared" si="75"/>
        <v>0.45999999999997954</v>
      </c>
      <c r="G197" s="23" t="str">
        <f t="shared" si="76"/>
        <v/>
      </c>
      <c r="H197" s="23" t="s">
        <v>73</v>
      </c>
      <c r="I197" s="23" t="str">
        <f t="shared" si="69"/>
        <v/>
      </c>
      <c r="J197" s="23">
        <v>0</v>
      </c>
      <c r="K197" s="23">
        <v>216.45</v>
      </c>
      <c r="L197" s="23">
        <v>1459.2</v>
      </c>
      <c r="M197" s="23">
        <v>1895</v>
      </c>
      <c r="N197" s="23" t="str">
        <f t="shared" si="86"/>
        <v/>
      </c>
      <c r="O197" s="23" t="str">
        <f t="shared" si="87"/>
        <v/>
      </c>
      <c r="AA197" s="23" t="s">
        <v>41</v>
      </c>
      <c r="AB197" s="23">
        <v>17177</v>
      </c>
      <c r="AC197" s="23" t="s">
        <v>59</v>
      </c>
      <c r="AD197" s="23">
        <v>504.64</v>
      </c>
      <c r="AE197" s="23">
        <v>488.32</v>
      </c>
      <c r="AF197" s="23">
        <v>487.98</v>
      </c>
      <c r="AG197" s="23">
        <f t="shared" si="70"/>
        <v>-16.319999999999993</v>
      </c>
      <c r="AH197" s="23">
        <f t="shared" si="71"/>
        <v>-16.659999999999968</v>
      </c>
      <c r="AI197" s="23" t="str">
        <f t="shared" si="72"/>
        <v>OK</v>
      </c>
      <c r="AJ197" s="23" t="str">
        <f t="shared" si="73"/>
        <v>OK</v>
      </c>
      <c r="AM197" s="8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10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5"/>
    </row>
    <row r="198" spans="1:84" x14ac:dyDescent="0.25">
      <c r="A198" s="23" t="s">
        <v>41</v>
      </c>
      <c r="B198" s="23">
        <v>17177</v>
      </c>
      <c r="C198" s="23" t="s">
        <v>60</v>
      </c>
      <c r="D198" s="23">
        <v>507.47</v>
      </c>
      <c r="E198" s="23">
        <v>27281</v>
      </c>
      <c r="F198" s="23">
        <f t="shared" si="75"/>
        <v>0.3800000000000523</v>
      </c>
      <c r="G198" s="23" t="str">
        <f t="shared" si="76"/>
        <v/>
      </c>
      <c r="H198" s="23">
        <f t="shared" ref="H198:H261" si="96">IF(D198=0,"",IF(D197=0,"",D198-D197))</f>
        <v>2.8300000000000409</v>
      </c>
      <c r="I198" s="23" t="str">
        <f t="shared" si="69"/>
        <v/>
      </c>
      <c r="J198" s="23">
        <v>0</v>
      </c>
      <c r="K198" s="23">
        <v>192.4</v>
      </c>
      <c r="L198" s="23">
        <v>1466.42</v>
      </c>
      <c r="M198" s="23">
        <v>1895</v>
      </c>
      <c r="N198" s="23" t="str">
        <f t="shared" si="86"/>
        <v/>
      </c>
      <c r="O198" s="23" t="str">
        <f t="shared" si="87"/>
        <v/>
      </c>
      <c r="AA198" s="23" t="s">
        <v>41</v>
      </c>
      <c r="AB198" s="23">
        <v>17177</v>
      </c>
      <c r="AC198" s="23" t="s">
        <v>60</v>
      </c>
      <c r="AD198" s="23">
        <v>507.47</v>
      </c>
      <c r="AE198" s="23">
        <v>488.32</v>
      </c>
      <c r="AF198" s="23">
        <v>487.98</v>
      </c>
      <c r="AG198" s="23">
        <f t="shared" si="70"/>
        <v>-19.150000000000034</v>
      </c>
      <c r="AH198" s="23">
        <f t="shared" si="71"/>
        <v>-19.490000000000009</v>
      </c>
      <c r="AI198" s="23" t="str">
        <f t="shared" si="72"/>
        <v>OK</v>
      </c>
      <c r="AJ198" s="23" t="str">
        <f t="shared" si="73"/>
        <v>OK</v>
      </c>
      <c r="AM198" s="8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10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5"/>
    </row>
    <row r="199" spans="1:84" x14ac:dyDescent="0.25">
      <c r="A199" s="23" t="s">
        <v>41</v>
      </c>
      <c r="B199" s="23">
        <v>17177</v>
      </c>
      <c r="C199" s="23" t="s">
        <v>61</v>
      </c>
      <c r="D199" s="23">
        <v>509.47</v>
      </c>
      <c r="E199" s="23">
        <v>31540</v>
      </c>
      <c r="F199" s="23">
        <f t="shared" si="75"/>
        <v>0.35000000000002274</v>
      </c>
      <c r="G199" s="23" t="str">
        <f t="shared" si="76"/>
        <v/>
      </c>
      <c r="H199" s="23">
        <f t="shared" si="96"/>
        <v>2</v>
      </c>
      <c r="I199" s="23" t="str">
        <f t="shared" si="69"/>
        <v/>
      </c>
      <c r="J199" s="23">
        <v>0</v>
      </c>
      <c r="K199" s="23">
        <v>178.43</v>
      </c>
      <c r="L199" s="23">
        <v>1472.95</v>
      </c>
      <c r="M199" s="23">
        <v>1895</v>
      </c>
      <c r="N199" s="23" t="str">
        <f t="shared" si="86"/>
        <v/>
      </c>
      <c r="O199" s="23" t="str">
        <f t="shared" si="87"/>
        <v/>
      </c>
      <c r="AA199" s="23" t="s">
        <v>41</v>
      </c>
      <c r="AB199" s="23">
        <v>17177</v>
      </c>
      <c r="AC199" s="23" t="s">
        <v>61</v>
      </c>
      <c r="AD199" s="23">
        <v>509.47</v>
      </c>
      <c r="AE199" s="23">
        <v>488.32</v>
      </c>
      <c r="AF199" s="23">
        <v>487.98</v>
      </c>
      <c r="AG199" s="23">
        <f t="shared" si="70"/>
        <v>-21.150000000000034</v>
      </c>
      <c r="AH199" s="23">
        <f t="shared" si="71"/>
        <v>-21.490000000000009</v>
      </c>
      <c r="AI199" s="23" t="str">
        <f t="shared" si="72"/>
        <v>OK</v>
      </c>
      <c r="AJ199" s="23" t="str">
        <f t="shared" si="73"/>
        <v>OK</v>
      </c>
      <c r="AM199" s="8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10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5"/>
    </row>
    <row r="200" spans="1:84" x14ac:dyDescent="0.25">
      <c r="A200" s="23" t="s">
        <v>41</v>
      </c>
      <c r="B200" s="23">
        <v>17177</v>
      </c>
      <c r="C200" s="23" t="s">
        <v>62</v>
      </c>
      <c r="D200" s="23">
        <v>514.97</v>
      </c>
      <c r="E200" s="23">
        <v>47288</v>
      </c>
      <c r="F200" s="23">
        <f t="shared" si="75"/>
        <v>0.32000000000005002</v>
      </c>
      <c r="G200" s="23" t="str">
        <f t="shared" si="76"/>
        <v/>
      </c>
      <c r="H200" s="23">
        <f t="shared" si="96"/>
        <v>5.5</v>
      </c>
      <c r="I200" s="23" t="str">
        <f t="shared" si="69"/>
        <v/>
      </c>
      <c r="J200" s="23">
        <v>0</v>
      </c>
      <c r="K200" s="23">
        <v>167.32</v>
      </c>
      <c r="L200" s="23">
        <v>1478.71</v>
      </c>
      <c r="M200" s="23">
        <v>1895</v>
      </c>
      <c r="N200" s="23" t="str">
        <f t="shared" si="86"/>
        <v/>
      </c>
      <c r="O200" s="23" t="str">
        <f t="shared" si="87"/>
        <v/>
      </c>
      <c r="AA200" s="23" t="s">
        <v>41</v>
      </c>
      <c r="AB200" s="23">
        <v>17177</v>
      </c>
      <c r="AC200" s="23" t="s">
        <v>62</v>
      </c>
      <c r="AD200" s="23">
        <v>514.97</v>
      </c>
      <c r="AE200" s="23">
        <v>488.32</v>
      </c>
      <c r="AF200" s="23">
        <v>487.98</v>
      </c>
      <c r="AG200" s="23">
        <f t="shared" si="70"/>
        <v>-26.650000000000034</v>
      </c>
      <c r="AH200" s="23">
        <f t="shared" si="71"/>
        <v>-26.990000000000009</v>
      </c>
      <c r="AI200" s="23" t="str">
        <f t="shared" si="72"/>
        <v>OK</v>
      </c>
      <c r="AJ200" s="23" t="str">
        <f t="shared" si="73"/>
        <v>OK</v>
      </c>
      <c r="AM200" s="8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10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5"/>
    </row>
    <row r="201" spans="1:84" x14ac:dyDescent="0.25">
      <c r="F201" s="23" t="str">
        <f t="shared" si="75"/>
        <v/>
      </c>
      <c r="G201" s="23" t="str">
        <f t="shared" si="76"/>
        <v/>
      </c>
      <c r="H201" s="23" t="s">
        <v>73</v>
      </c>
      <c r="I201" s="23" t="str">
        <f t="shared" si="69"/>
        <v/>
      </c>
      <c r="N201" s="23" t="str">
        <f t="shared" si="86"/>
        <v/>
      </c>
      <c r="O201" s="23" t="str">
        <f t="shared" si="87"/>
        <v/>
      </c>
      <c r="AG201" s="23" t="str">
        <f t="shared" si="70"/>
        <v/>
      </c>
      <c r="AH201" s="23" t="str">
        <f t="shared" si="71"/>
        <v/>
      </c>
      <c r="AI201" s="23" t="str">
        <f t="shared" si="72"/>
        <v/>
      </c>
      <c r="AJ201" s="23" t="str">
        <f t="shared" si="73"/>
        <v/>
      </c>
      <c r="AM201" s="8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10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5"/>
    </row>
    <row r="202" spans="1:84" x14ac:dyDescent="0.25">
      <c r="A202" s="23" t="s">
        <v>41</v>
      </c>
      <c r="B202" s="23">
        <v>17593</v>
      </c>
      <c r="C202" s="23" t="s">
        <v>40</v>
      </c>
      <c r="D202" s="23">
        <v>511.54</v>
      </c>
      <c r="E202" s="23">
        <v>36044</v>
      </c>
      <c r="F202" s="23">
        <f t="shared" si="75"/>
        <v>6.9999999999993179E-2</v>
      </c>
      <c r="G202" s="23" t="str">
        <f t="shared" si="76"/>
        <v/>
      </c>
      <c r="H202" s="23">
        <f t="shared" ref="H202:H265" si="97">IF(D205=0,"",IF(D202=0,"",D202-D205))</f>
        <v>1.9900000000000091</v>
      </c>
      <c r="I202" s="23" t="str">
        <f t="shared" si="69"/>
        <v/>
      </c>
      <c r="J202" s="23">
        <v>0</v>
      </c>
      <c r="K202" s="23">
        <v>317.14</v>
      </c>
      <c r="L202" s="23">
        <v>1444.03</v>
      </c>
      <c r="M202" s="23">
        <v>1735.6</v>
      </c>
      <c r="N202" s="23" t="str">
        <f t="shared" si="86"/>
        <v/>
      </c>
      <c r="O202" s="23" t="str">
        <f t="shared" si="87"/>
        <v/>
      </c>
      <c r="AA202" s="23" t="s">
        <v>41</v>
      </c>
      <c r="AB202" s="23">
        <v>17593</v>
      </c>
      <c r="AC202" s="23" t="s">
        <v>40</v>
      </c>
      <c r="AD202" s="23">
        <v>511.54</v>
      </c>
      <c r="AE202" s="23">
        <v>490.34</v>
      </c>
      <c r="AF202" s="23">
        <v>491.55</v>
      </c>
      <c r="AG202" s="23">
        <f t="shared" si="70"/>
        <v>-21.200000000000045</v>
      </c>
      <c r="AH202" s="23">
        <f t="shared" si="71"/>
        <v>-19.990000000000009</v>
      </c>
      <c r="AI202" s="23" t="str">
        <f t="shared" si="72"/>
        <v>OK</v>
      </c>
      <c r="AJ202" s="23" t="str">
        <f t="shared" si="73"/>
        <v>OK</v>
      </c>
      <c r="AM202" s="8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10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5"/>
    </row>
    <row r="203" spans="1:84" x14ac:dyDescent="0.25">
      <c r="A203" s="23" t="s">
        <v>41</v>
      </c>
      <c r="B203" s="23">
        <v>17593</v>
      </c>
      <c r="C203" s="23" t="s">
        <v>59</v>
      </c>
      <c r="D203" s="23">
        <v>504.74</v>
      </c>
      <c r="E203" s="23">
        <v>21706</v>
      </c>
      <c r="F203" s="23">
        <f t="shared" si="75"/>
        <v>0.10000000000002274</v>
      </c>
      <c r="G203" s="23" t="str">
        <f t="shared" si="76"/>
        <v/>
      </c>
      <c r="H203" s="23" t="s">
        <v>73</v>
      </c>
      <c r="I203" s="23" t="str">
        <f t="shared" si="69"/>
        <v/>
      </c>
      <c r="J203" s="23">
        <v>0</v>
      </c>
      <c r="K203" s="23">
        <v>385.39</v>
      </c>
      <c r="L203" s="23">
        <v>1431.87</v>
      </c>
      <c r="M203" s="23">
        <v>1735.6</v>
      </c>
      <c r="N203" s="23" t="str">
        <f t="shared" si="86"/>
        <v/>
      </c>
      <c r="O203" s="23" t="str">
        <f t="shared" si="87"/>
        <v/>
      </c>
      <c r="AA203" s="23" t="s">
        <v>41</v>
      </c>
      <c r="AB203" s="23">
        <v>17593</v>
      </c>
      <c r="AC203" s="23" t="s">
        <v>59</v>
      </c>
      <c r="AD203" s="23">
        <v>504.74</v>
      </c>
      <c r="AE203" s="23">
        <v>490.34</v>
      </c>
      <c r="AF203" s="23">
        <v>491.55</v>
      </c>
      <c r="AG203" s="23">
        <f t="shared" si="70"/>
        <v>-14.400000000000034</v>
      </c>
      <c r="AH203" s="23">
        <f t="shared" si="71"/>
        <v>-13.189999999999998</v>
      </c>
      <c r="AI203" s="23" t="str">
        <f t="shared" si="72"/>
        <v>OK</v>
      </c>
      <c r="AJ203" s="23" t="str">
        <f t="shared" si="73"/>
        <v>OK</v>
      </c>
      <c r="AM203" s="8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10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5"/>
    </row>
    <row r="204" spans="1:84" x14ac:dyDescent="0.25">
      <c r="A204" s="23" t="s">
        <v>41</v>
      </c>
      <c r="B204" s="23">
        <v>17593</v>
      </c>
      <c r="C204" s="23" t="s">
        <v>60</v>
      </c>
      <c r="D204" s="23">
        <v>507.57</v>
      </c>
      <c r="E204" s="23">
        <v>27281</v>
      </c>
      <c r="F204" s="23">
        <f t="shared" si="75"/>
        <v>9.9999999999965894E-2</v>
      </c>
      <c r="G204" s="23" t="str">
        <f t="shared" si="76"/>
        <v/>
      </c>
      <c r="H204" s="23">
        <f t="shared" ref="H204:H267" si="98">IF(D204=0,"",IF(D203=0,"",D204-D203))</f>
        <v>2.8299999999999841</v>
      </c>
      <c r="I204" s="23" t="str">
        <f t="shared" si="69"/>
        <v/>
      </c>
      <c r="J204" s="23">
        <v>0</v>
      </c>
      <c r="K204" s="23">
        <v>362.89</v>
      </c>
      <c r="L204" s="23">
        <v>1436.98</v>
      </c>
      <c r="M204" s="23">
        <v>1735.6</v>
      </c>
      <c r="N204" s="23" t="str">
        <f t="shared" si="86"/>
        <v/>
      </c>
      <c r="O204" s="23" t="str">
        <f t="shared" si="87"/>
        <v/>
      </c>
      <c r="AA204" s="23" t="s">
        <v>41</v>
      </c>
      <c r="AB204" s="23">
        <v>17593</v>
      </c>
      <c r="AC204" s="23" t="s">
        <v>60</v>
      </c>
      <c r="AD204" s="23">
        <v>507.57</v>
      </c>
      <c r="AE204" s="23">
        <v>490.34</v>
      </c>
      <c r="AF204" s="23">
        <v>491.55</v>
      </c>
      <c r="AG204" s="23">
        <f t="shared" si="70"/>
        <v>-17.230000000000018</v>
      </c>
      <c r="AH204" s="23">
        <f t="shared" si="71"/>
        <v>-16.019999999999982</v>
      </c>
      <c r="AI204" s="23" t="str">
        <f t="shared" si="72"/>
        <v>OK</v>
      </c>
      <c r="AJ204" s="23" t="str">
        <f t="shared" si="73"/>
        <v>OK</v>
      </c>
      <c r="AM204" s="8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10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5"/>
    </row>
    <row r="205" spans="1:84" x14ac:dyDescent="0.25">
      <c r="A205" s="23" t="s">
        <v>41</v>
      </c>
      <c r="B205" s="23">
        <v>17593</v>
      </c>
      <c r="C205" s="23" t="s">
        <v>61</v>
      </c>
      <c r="D205" s="23">
        <v>509.55</v>
      </c>
      <c r="E205" s="23">
        <v>31540</v>
      </c>
      <c r="F205" s="23">
        <f t="shared" si="75"/>
        <v>7.9999999999984084E-2</v>
      </c>
      <c r="G205" s="23" t="str">
        <f t="shared" si="76"/>
        <v/>
      </c>
      <c r="H205" s="23">
        <f t="shared" si="98"/>
        <v>1.9800000000000182</v>
      </c>
      <c r="I205" s="23" t="str">
        <f t="shared" si="69"/>
        <v/>
      </c>
      <c r="J205" s="23">
        <v>0</v>
      </c>
      <c r="K205" s="23">
        <v>327.86</v>
      </c>
      <c r="L205" s="23">
        <v>1440.36</v>
      </c>
      <c r="M205" s="23">
        <v>1735.6</v>
      </c>
      <c r="N205" s="23" t="str">
        <f t="shared" si="86"/>
        <v/>
      </c>
      <c r="O205" s="23" t="str">
        <f t="shared" si="87"/>
        <v/>
      </c>
      <c r="AA205" s="23" t="s">
        <v>41</v>
      </c>
      <c r="AB205" s="23">
        <v>17593</v>
      </c>
      <c r="AC205" s="23" t="s">
        <v>61</v>
      </c>
      <c r="AD205" s="23">
        <v>509.55</v>
      </c>
      <c r="AE205" s="23">
        <v>490.34</v>
      </c>
      <c r="AF205" s="23">
        <v>491.55</v>
      </c>
      <c r="AG205" s="23">
        <f t="shared" si="70"/>
        <v>-19.210000000000036</v>
      </c>
      <c r="AH205" s="23">
        <f t="shared" si="71"/>
        <v>-18</v>
      </c>
      <c r="AI205" s="23" t="str">
        <f t="shared" si="72"/>
        <v>OK</v>
      </c>
      <c r="AJ205" s="23" t="str">
        <f t="shared" si="73"/>
        <v>OK</v>
      </c>
      <c r="AM205" s="8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10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5"/>
    </row>
    <row r="206" spans="1:84" x14ac:dyDescent="0.25">
      <c r="A206" s="23" t="s">
        <v>41</v>
      </c>
      <c r="B206" s="23">
        <v>17593</v>
      </c>
      <c r="C206" s="23" t="s">
        <v>62</v>
      </c>
      <c r="D206" s="23">
        <v>515.04</v>
      </c>
      <c r="E206" s="23">
        <v>47288</v>
      </c>
      <c r="F206" s="23">
        <f t="shared" si="75"/>
        <v>6.9999999999936335E-2</v>
      </c>
      <c r="G206" s="23" t="str">
        <f t="shared" si="76"/>
        <v/>
      </c>
      <c r="H206" s="23">
        <f t="shared" si="98"/>
        <v>5.4899999999999523</v>
      </c>
      <c r="I206" s="23" t="str">
        <f t="shared" ref="I206:I269" si="99">IF(H206&lt;0, "Profile Crossing", "")</f>
        <v/>
      </c>
      <c r="J206" s="23">
        <v>0</v>
      </c>
      <c r="K206" s="23">
        <v>292.99</v>
      </c>
      <c r="L206" s="23">
        <v>1451.26</v>
      </c>
      <c r="M206" s="23">
        <v>1735.6</v>
      </c>
      <c r="N206" s="23" t="str">
        <f t="shared" si="86"/>
        <v/>
      </c>
      <c r="O206" s="23" t="str">
        <f t="shared" si="87"/>
        <v/>
      </c>
      <c r="AA206" s="23" t="s">
        <v>41</v>
      </c>
      <c r="AB206" s="23">
        <v>17593</v>
      </c>
      <c r="AC206" s="23" t="s">
        <v>62</v>
      </c>
      <c r="AD206" s="23">
        <v>515.04</v>
      </c>
      <c r="AE206" s="23">
        <v>490.34</v>
      </c>
      <c r="AF206" s="23">
        <v>491.55</v>
      </c>
      <c r="AG206" s="23">
        <f t="shared" ref="AG206:AG269" si="100">IF(AE206-AD206=0,"",AE206-AD206)</f>
        <v>-24.699999999999989</v>
      </c>
      <c r="AH206" s="23">
        <f t="shared" ref="AH206:AH269" si="101">IF(AF206-AD206=0,"",AF206-AD206)</f>
        <v>-23.489999999999952</v>
      </c>
      <c r="AI206" s="23" t="str">
        <f t="shared" ref="AI206:AI269" si="102">IF(AG206&lt;0,"OK","")</f>
        <v>OK</v>
      </c>
      <c r="AJ206" s="23" t="str">
        <f t="shared" ref="AJ206:AJ269" si="103">IF(AH206&lt;0,"OK","")</f>
        <v>OK</v>
      </c>
      <c r="AM206" s="8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10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5"/>
    </row>
    <row r="207" spans="1:84" x14ac:dyDescent="0.25">
      <c r="F207" s="23" t="str">
        <f t="shared" si="75"/>
        <v/>
      </c>
      <c r="G207" s="23" t="str">
        <f t="shared" si="76"/>
        <v/>
      </c>
      <c r="H207" s="23" t="s">
        <v>73</v>
      </c>
      <c r="I207" s="23" t="str">
        <f t="shared" si="99"/>
        <v/>
      </c>
      <c r="N207" s="23" t="str">
        <f t="shared" si="86"/>
        <v/>
      </c>
      <c r="O207" s="23" t="str">
        <f t="shared" si="87"/>
        <v/>
      </c>
      <c r="AG207" s="23" t="str">
        <f t="shared" si="100"/>
        <v/>
      </c>
      <c r="AH207" s="23" t="str">
        <f t="shared" si="101"/>
        <v/>
      </c>
      <c r="AI207" s="23" t="str">
        <f t="shared" si="102"/>
        <v/>
      </c>
      <c r="AJ207" s="23" t="str">
        <f t="shared" si="103"/>
        <v/>
      </c>
      <c r="AM207" s="8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10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5"/>
    </row>
    <row r="208" spans="1:84" x14ac:dyDescent="0.25">
      <c r="A208" s="23" t="s">
        <v>41</v>
      </c>
      <c r="B208" s="23">
        <v>18057</v>
      </c>
      <c r="C208" s="23" t="s">
        <v>40</v>
      </c>
      <c r="D208" s="23">
        <v>511.68</v>
      </c>
      <c r="E208" s="23">
        <v>36044</v>
      </c>
      <c r="F208" s="23">
        <f t="shared" si="75"/>
        <v>0.13999999999998636</v>
      </c>
      <c r="G208" s="23" t="str">
        <f t="shared" si="76"/>
        <v/>
      </c>
      <c r="H208" s="23">
        <f t="shared" ref="H208:H271" si="104">IF(D211=0,"",IF(D208=0,"",D208-D211))</f>
        <v>1.9700000000000273</v>
      </c>
      <c r="I208" s="23" t="str">
        <f t="shared" si="99"/>
        <v/>
      </c>
      <c r="J208" s="23">
        <v>0</v>
      </c>
      <c r="K208" s="23">
        <v>609.24</v>
      </c>
      <c r="L208" s="23">
        <v>1313.46</v>
      </c>
      <c r="M208" s="23">
        <v>1588.3</v>
      </c>
      <c r="N208" s="23" t="str">
        <f t="shared" si="86"/>
        <v/>
      </c>
      <c r="O208" s="23" t="str">
        <f t="shared" si="87"/>
        <v/>
      </c>
      <c r="AA208" s="23" t="s">
        <v>41</v>
      </c>
      <c r="AB208" s="23">
        <v>18057</v>
      </c>
      <c r="AC208" s="23" t="s">
        <v>40</v>
      </c>
      <c r="AD208" s="23">
        <v>511.68</v>
      </c>
      <c r="AE208" s="23">
        <v>486.22</v>
      </c>
      <c r="AF208" s="23">
        <v>486.93</v>
      </c>
      <c r="AG208" s="23">
        <f t="shared" si="100"/>
        <v>-25.45999999999998</v>
      </c>
      <c r="AH208" s="23">
        <f t="shared" si="101"/>
        <v>-24.75</v>
      </c>
      <c r="AI208" s="23" t="str">
        <f t="shared" si="102"/>
        <v>OK</v>
      </c>
      <c r="AJ208" s="23" t="str">
        <f t="shared" si="103"/>
        <v>OK</v>
      </c>
      <c r="AM208" s="8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10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5"/>
    </row>
    <row r="209" spans="1:84" x14ac:dyDescent="0.25">
      <c r="A209" s="23" t="s">
        <v>41</v>
      </c>
      <c r="B209" s="23">
        <v>18057</v>
      </c>
      <c r="C209" s="23" t="s">
        <v>59</v>
      </c>
      <c r="D209" s="23">
        <v>504.96</v>
      </c>
      <c r="E209" s="23">
        <v>21706</v>
      </c>
      <c r="F209" s="23">
        <f t="shared" ref="F209:F272" si="105">IF(OR(D203=0,E209=0),"",D209-D203)</f>
        <v>0.21999999999997044</v>
      </c>
      <c r="G209" s="23" t="str">
        <f t="shared" ref="G209:G272" si="106">IF((D209-D203)&gt;=0,"",(IF((ROUND(D209,1)-ROUND(D203,1))&lt;0,"ERROR","WARNING")))</f>
        <v/>
      </c>
      <c r="H209" s="23" t="s">
        <v>73</v>
      </c>
      <c r="I209" s="23" t="str">
        <f t="shared" si="99"/>
        <v/>
      </c>
      <c r="J209" s="23">
        <v>0</v>
      </c>
      <c r="K209" s="23">
        <v>633.1</v>
      </c>
      <c r="L209" s="23">
        <v>1306.29</v>
      </c>
      <c r="M209" s="23">
        <v>1588.3</v>
      </c>
      <c r="N209" s="23" t="str">
        <f t="shared" si="86"/>
        <v/>
      </c>
      <c r="O209" s="23" t="str">
        <f t="shared" si="87"/>
        <v/>
      </c>
      <c r="AA209" s="23" t="s">
        <v>41</v>
      </c>
      <c r="AB209" s="23">
        <v>18057</v>
      </c>
      <c r="AC209" s="23" t="s">
        <v>59</v>
      </c>
      <c r="AD209" s="23">
        <v>504.96</v>
      </c>
      <c r="AE209" s="23">
        <v>486.22</v>
      </c>
      <c r="AF209" s="23">
        <v>486.93</v>
      </c>
      <c r="AG209" s="23">
        <f t="shared" si="100"/>
        <v>-18.739999999999952</v>
      </c>
      <c r="AH209" s="23">
        <f t="shared" si="101"/>
        <v>-18.029999999999973</v>
      </c>
      <c r="AI209" s="23" t="str">
        <f t="shared" si="102"/>
        <v>OK</v>
      </c>
      <c r="AJ209" s="23" t="str">
        <f t="shared" si="103"/>
        <v>OK</v>
      </c>
      <c r="AM209" s="8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10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5"/>
    </row>
    <row r="210" spans="1:84" x14ac:dyDescent="0.25">
      <c r="A210" s="23" t="s">
        <v>41</v>
      </c>
      <c r="B210" s="23">
        <v>18057</v>
      </c>
      <c r="C210" s="23" t="s">
        <v>60</v>
      </c>
      <c r="D210" s="23">
        <v>507.75</v>
      </c>
      <c r="E210" s="23">
        <v>27281</v>
      </c>
      <c r="F210" s="23">
        <f t="shared" si="105"/>
        <v>0.18000000000000682</v>
      </c>
      <c r="G210" s="23" t="str">
        <f t="shared" si="106"/>
        <v/>
      </c>
      <c r="H210" s="23">
        <f t="shared" ref="H210:H273" si="107">IF(D210=0,"",IF(D209=0,"",D210-D209))</f>
        <v>2.7900000000000205</v>
      </c>
      <c r="I210" s="23" t="str">
        <f t="shared" si="99"/>
        <v/>
      </c>
      <c r="J210" s="23">
        <v>0</v>
      </c>
      <c r="K210" s="23">
        <v>621</v>
      </c>
      <c r="L210" s="23">
        <v>1309.52</v>
      </c>
      <c r="M210" s="23">
        <v>1588.3</v>
      </c>
      <c r="N210" s="23" t="str">
        <f t="shared" si="86"/>
        <v/>
      </c>
      <c r="O210" s="23" t="str">
        <f t="shared" si="87"/>
        <v/>
      </c>
      <c r="AA210" s="23" t="s">
        <v>41</v>
      </c>
      <c r="AB210" s="23">
        <v>18057</v>
      </c>
      <c r="AC210" s="23" t="s">
        <v>60</v>
      </c>
      <c r="AD210" s="23">
        <v>507.75</v>
      </c>
      <c r="AE210" s="23">
        <v>486.22</v>
      </c>
      <c r="AF210" s="23">
        <v>486.93</v>
      </c>
      <c r="AG210" s="23">
        <f t="shared" si="100"/>
        <v>-21.529999999999973</v>
      </c>
      <c r="AH210" s="23">
        <f t="shared" si="101"/>
        <v>-20.819999999999993</v>
      </c>
      <c r="AI210" s="23" t="str">
        <f t="shared" si="102"/>
        <v>OK</v>
      </c>
      <c r="AJ210" s="23" t="str">
        <f t="shared" si="103"/>
        <v>OK</v>
      </c>
      <c r="AM210" s="8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10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5"/>
    </row>
    <row r="211" spans="1:84" x14ac:dyDescent="0.25">
      <c r="A211" s="23" t="s">
        <v>41</v>
      </c>
      <c r="B211" s="23">
        <v>18057</v>
      </c>
      <c r="C211" s="23" t="s">
        <v>61</v>
      </c>
      <c r="D211" s="23">
        <v>509.71</v>
      </c>
      <c r="E211" s="23">
        <v>31540</v>
      </c>
      <c r="F211" s="23">
        <f t="shared" si="105"/>
        <v>0.15999999999996817</v>
      </c>
      <c r="G211" s="23" t="str">
        <f t="shared" si="106"/>
        <v/>
      </c>
      <c r="H211" s="23">
        <f t="shared" si="107"/>
        <v>1.9599999999999795</v>
      </c>
      <c r="I211" s="23" t="str">
        <f t="shared" si="99"/>
        <v/>
      </c>
      <c r="J211" s="23">
        <v>0</v>
      </c>
      <c r="K211" s="23">
        <v>615.73</v>
      </c>
      <c r="L211" s="23">
        <v>1311.52</v>
      </c>
      <c r="M211" s="23">
        <v>1588.3</v>
      </c>
      <c r="N211" s="23" t="str">
        <f t="shared" si="86"/>
        <v/>
      </c>
      <c r="O211" s="23" t="str">
        <f t="shared" si="87"/>
        <v/>
      </c>
      <c r="AA211" s="23" t="s">
        <v>41</v>
      </c>
      <c r="AB211" s="23">
        <v>18057</v>
      </c>
      <c r="AC211" s="23" t="s">
        <v>61</v>
      </c>
      <c r="AD211" s="23">
        <v>509.71</v>
      </c>
      <c r="AE211" s="23">
        <v>486.22</v>
      </c>
      <c r="AF211" s="23">
        <v>486.93</v>
      </c>
      <c r="AG211" s="23">
        <f t="shared" si="100"/>
        <v>-23.489999999999952</v>
      </c>
      <c r="AH211" s="23">
        <f t="shared" si="101"/>
        <v>-22.779999999999973</v>
      </c>
      <c r="AI211" s="23" t="str">
        <f t="shared" si="102"/>
        <v>OK</v>
      </c>
      <c r="AJ211" s="23" t="str">
        <f t="shared" si="103"/>
        <v>OK</v>
      </c>
      <c r="AM211" s="8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10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5"/>
    </row>
    <row r="212" spans="1:84" x14ac:dyDescent="0.25">
      <c r="A212" s="23" t="s">
        <v>41</v>
      </c>
      <c r="B212" s="23">
        <v>18057</v>
      </c>
      <c r="C212" s="23" t="s">
        <v>62</v>
      </c>
      <c r="D212" s="23">
        <v>515.16</v>
      </c>
      <c r="E212" s="23">
        <v>47288</v>
      </c>
      <c r="F212" s="23">
        <f t="shared" si="105"/>
        <v>0.12000000000000455</v>
      </c>
      <c r="G212" s="23" t="str">
        <f t="shared" si="106"/>
        <v/>
      </c>
      <c r="H212" s="23">
        <f t="shared" si="107"/>
        <v>5.4499999999999886</v>
      </c>
      <c r="I212" s="23" t="str">
        <f t="shared" si="99"/>
        <v/>
      </c>
      <c r="J212" s="23">
        <v>0</v>
      </c>
      <c r="K212" s="23">
        <v>599.25</v>
      </c>
      <c r="L212" s="23">
        <v>1317.08</v>
      </c>
      <c r="M212" s="23">
        <v>1588.3</v>
      </c>
      <c r="N212" s="23" t="str">
        <f t="shared" si="86"/>
        <v/>
      </c>
      <c r="O212" s="23" t="str">
        <f t="shared" si="87"/>
        <v/>
      </c>
      <c r="AA212" s="23" t="s">
        <v>41</v>
      </c>
      <c r="AB212" s="23">
        <v>18057</v>
      </c>
      <c r="AC212" s="23" t="s">
        <v>62</v>
      </c>
      <c r="AD212" s="23">
        <v>515.16</v>
      </c>
      <c r="AE212" s="23">
        <v>486.22</v>
      </c>
      <c r="AF212" s="23">
        <v>486.93</v>
      </c>
      <c r="AG212" s="23">
        <f t="shared" si="100"/>
        <v>-28.939999999999941</v>
      </c>
      <c r="AH212" s="23">
        <f t="shared" si="101"/>
        <v>-28.229999999999961</v>
      </c>
      <c r="AI212" s="23" t="str">
        <f t="shared" si="102"/>
        <v>OK</v>
      </c>
      <c r="AJ212" s="23" t="str">
        <f t="shared" si="103"/>
        <v>OK</v>
      </c>
      <c r="AM212" s="8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10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5"/>
    </row>
    <row r="213" spans="1:84" x14ac:dyDescent="0.25">
      <c r="F213" s="23" t="str">
        <f t="shared" si="105"/>
        <v/>
      </c>
      <c r="G213" s="23" t="str">
        <f t="shared" si="106"/>
        <v/>
      </c>
      <c r="H213" s="23" t="s">
        <v>73</v>
      </c>
      <c r="I213" s="23" t="str">
        <f t="shared" si="99"/>
        <v/>
      </c>
      <c r="N213" s="23" t="str">
        <f t="shared" si="86"/>
        <v/>
      </c>
      <c r="O213" s="23" t="str">
        <f t="shared" si="87"/>
        <v/>
      </c>
      <c r="AG213" s="23" t="str">
        <f t="shared" si="100"/>
        <v/>
      </c>
      <c r="AH213" s="23" t="str">
        <f t="shared" si="101"/>
        <v/>
      </c>
      <c r="AI213" s="23" t="str">
        <f t="shared" si="102"/>
        <v/>
      </c>
      <c r="AJ213" s="23" t="str">
        <f t="shared" si="103"/>
        <v/>
      </c>
      <c r="AM213" s="8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10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5"/>
    </row>
    <row r="214" spans="1:84" x14ac:dyDescent="0.25">
      <c r="A214" s="23" t="s">
        <v>41</v>
      </c>
      <c r="B214" s="23">
        <v>18465</v>
      </c>
      <c r="C214" s="23" t="s">
        <v>40</v>
      </c>
      <c r="D214" s="23">
        <v>511.76</v>
      </c>
      <c r="E214" s="23">
        <v>36044</v>
      </c>
      <c r="F214" s="23">
        <f t="shared" si="105"/>
        <v>7.9999999999984084E-2</v>
      </c>
      <c r="G214" s="23" t="str">
        <f t="shared" si="106"/>
        <v/>
      </c>
      <c r="H214" s="23">
        <f t="shared" ref="H214:H277" si="108">IF(D217=0,"",IF(D214=0,"",D214-D217))</f>
        <v>1.9800000000000182</v>
      </c>
      <c r="I214" s="23" t="str">
        <f t="shared" si="99"/>
        <v/>
      </c>
      <c r="J214" s="23">
        <v>0</v>
      </c>
      <c r="K214" s="23">
        <v>384.25</v>
      </c>
      <c r="L214" s="23">
        <v>1366.97</v>
      </c>
      <c r="M214" s="23">
        <v>2353.6</v>
      </c>
      <c r="N214" s="23" t="str">
        <f t="shared" si="86"/>
        <v/>
      </c>
      <c r="O214" s="23" t="str">
        <f t="shared" si="87"/>
        <v/>
      </c>
      <c r="AA214" s="23" t="s">
        <v>41</v>
      </c>
      <c r="AB214" s="23">
        <v>18465</v>
      </c>
      <c r="AC214" s="23" t="s">
        <v>40</v>
      </c>
      <c r="AD214" s="23">
        <v>511.76</v>
      </c>
      <c r="AE214" s="23">
        <v>490.42</v>
      </c>
      <c r="AF214" s="23">
        <v>493.93</v>
      </c>
      <c r="AG214" s="23">
        <f t="shared" si="100"/>
        <v>-21.339999999999975</v>
      </c>
      <c r="AH214" s="23">
        <f t="shared" si="101"/>
        <v>-17.829999999999984</v>
      </c>
      <c r="AI214" s="23" t="str">
        <f t="shared" si="102"/>
        <v>OK</v>
      </c>
      <c r="AJ214" s="23" t="str">
        <f t="shared" si="103"/>
        <v>OK</v>
      </c>
      <c r="AM214" s="8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10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5"/>
    </row>
    <row r="215" spans="1:84" x14ac:dyDescent="0.25">
      <c r="A215" s="23" t="s">
        <v>41</v>
      </c>
      <c r="B215" s="23">
        <v>18465</v>
      </c>
      <c r="C215" s="23" t="s">
        <v>59</v>
      </c>
      <c r="D215" s="23">
        <v>505.01</v>
      </c>
      <c r="E215" s="23">
        <v>21706</v>
      </c>
      <c r="F215" s="23">
        <f t="shared" si="105"/>
        <v>5.0000000000011369E-2</v>
      </c>
      <c r="G215" s="23" t="str">
        <f t="shared" si="106"/>
        <v/>
      </c>
      <c r="H215" s="23" t="s">
        <v>73</v>
      </c>
      <c r="I215" s="23" t="str">
        <f t="shared" si="99"/>
        <v/>
      </c>
      <c r="J215" s="23">
        <v>0</v>
      </c>
      <c r="K215" s="23">
        <v>404.1</v>
      </c>
      <c r="L215" s="23">
        <v>1296.43</v>
      </c>
      <c r="M215" s="23">
        <v>2353.6</v>
      </c>
      <c r="N215" s="23" t="str">
        <f t="shared" si="86"/>
        <v/>
      </c>
      <c r="O215" s="23" t="str">
        <f t="shared" si="87"/>
        <v/>
      </c>
      <c r="AA215" s="23" t="s">
        <v>41</v>
      </c>
      <c r="AB215" s="23">
        <v>18465</v>
      </c>
      <c r="AC215" s="23" t="s">
        <v>59</v>
      </c>
      <c r="AD215" s="23">
        <v>505.01</v>
      </c>
      <c r="AE215" s="23">
        <v>490.42</v>
      </c>
      <c r="AF215" s="23">
        <v>493.93</v>
      </c>
      <c r="AG215" s="23">
        <f t="shared" si="100"/>
        <v>-14.589999999999975</v>
      </c>
      <c r="AH215" s="23">
        <f t="shared" si="101"/>
        <v>-11.079999999999984</v>
      </c>
      <c r="AI215" s="23" t="str">
        <f t="shared" si="102"/>
        <v>OK</v>
      </c>
      <c r="AJ215" s="23" t="str">
        <f t="shared" si="103"/>
        <v>OK</v>
      </c>
      <c r="AM215" s="8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10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5"/>
    </row>
    <row r="216" spans="1:84" x14ac:dyDescent="0.25">
      <c r="A216" s="23" t="s">
        <v>41</v>
      </c>
      <c r="B216" s="23">
        <v>18465</v>
      </c>
      <c r="C216" s="23" t="s">
        <v>60</v>
      </c>
      <c r="D216" s="23">
        <v>507.81</v>
      </c>
      <c r="E216" s="23">
        <v>27281</v>
      </c>
      <c r="F216" s="23">
        <f t="shared" si="105"/>
        <v>6.0000000000002274E-2</v>
      </c>
      <c r="G216" s="23" t="str">
        <f t="shared" si="106"/>
        <v/>
      </c>
      <c r="H216" s="23">
        <f t="shared" ref="H216:H279" si="109">IF(D216=0,"",IF(D215=0,"",D216-D215))</f>
        <v>2.8000000000000114</v>
      </c>
      <c r="I216" s="23" t="str">
        <f t="shared" si="99"/>
        <v/>
      </c>
      <c r="J216" s="23">
        <v>0</v>
      </c>
      <c r="K216" s="23">
        <v>398.25</v>
      </c>
      <c r="L216" s="23">
        <v>1346.34</v>
      </c>
      <c r="M216" s="23">
        <v>2353.6</v>
      </c>
      <c r="N216" s="23" t="str">
        <f t="shared" si="86"/>
        <v/>
      </c>
      <c r="O216" s="23" t="str">
        <f t="shared" si="87"/>
        <v/>
      </c>
      <c r="AA216" s="23" t="s">
        <v>41</v>
      </c>
      <c r="AB216" s="23">
        <v>18465</v>
      </c>
      <c r="AC216" s="23" t="s">
        <v>60</v>
      </c>
      <c r="AD216" s="23">
        <v>507.81</v>
      </c>
      <c r="AE216" s="23">
        <v>490.42</v>
      </c>
      <c r="AF216" s="23">
        <v>493.93</v>
      </c>
      <c r="AG216" s="23">
        <f t="shared" si="100"/>
        <v>-17.389999999999986</v>
      </c>
      <c r="AH216" s="23">
        <f t="shared" si="101"/>
        <v>-13.879999999999995</v>
      </c>
      <c r="AI216" s="23" t="str">
        <f t="shared" si="102"/>
        <v>OK</v>
      </c>
      <c r="AJ216" s="23" t="str">
        <f t="shared" si="103"/>
        <v>OK</v>
      </c>
      <c r="AM216" s="8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10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5"/>
    </row>
    <row r="217" spans="1:84" x14ac:dyDescent="0.25">
      <c r="A217" s="23" t="s">
        <v>41</v>
      </c>
      <c r="B217" s="23">
        <v>18465</v>
      </c>
      <c r="C217" s="23" t="s">
        <v>61</v>
      </c>
      <c r="D217" s="23">
        <v>509.78</v>
      </c>
      <c r="E217" s="23">
        <v>31540</v>
      </c>
      <c r="F217" s="23">
        <f t="shared" si="105"/>
        <v>6.9999999999993179E-2</v>
      </c>
      <c r="G217" s="23" t="str">
        <f t="shared" si="106"/>
        <v/>
      </c>
      <c r="H217" s="23">
        <f t="shared" si="109"/>
        <v>1.9699999999999704</v>
      </c>
      <c r="I217" s="23" t="str">
        <f t="shared" si="99"/>
        <v/>
      </c>
      <c r="J217" s="23">
        <v>0</v>
      </c>
      <c r="K217" s="23">
        <v>393.26</v>
      </c>
      <c r="L217" s="23">
        <v>1359.65</v>
      </c>
      <c r="M217" s="23">
        <v>2353.6</v>
      </c>
      <c r="N217" s="23" t="str">
        <f t="shared" si="86"/>
        <v/>
      </c>
      <c r="O217" s="23" t="str">
        <f t="shared" si="87"/>
        <v/>
      </c>
      <c r="AA217" s="23" t="s">
        <v>41</v>
      </c>
      <c r="AB217" s="23">
        <v>18465</v>
      </c>
      <c r="AC217" s="23" t="s">
        <v>61</v>
      </c>
      <c r="AD217" s="23">
        <v>509.78</v>
      </c>
      <c r="AE217" s="23">
        <v>490.42</v>
      </c>
      <c r="AF217" s="23">
        <v>493.93</v>
      </c>
      <c r="AG217" s="23">
        <f t="shared" si="100"/>
        <v>-19.359999999999957</v>
      </c>
      <c r="AH217" s="23">
        <f t="shared" si="101"/>
        <v>-15.849999999999966</v>
      </c>
      <c r="AI217" s="23" t="str">
        <f t="shared" si="102"/>
        <v>OK</v>
      </c>
      <c r="AJ217" s="23" t="str">
        <f t="shared" si="103"/>
        <v>OK</v>
      </c>
      <c r="AM217" s="8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10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5"/>
    </row>
    <row r="218" spans="1:84" x14ac:dyDescent="0.25">
      <c r="A218" s="23" t="s">
        <v>41</v>
      </c>
      <c r="B218" s="23">
        <v>18465</v>
      </c>
      <c r="C218" s="23" t="s">
        <v>62</v>
      </c>
      <c r="D218" s="23">
        <v>515.27</v>
      </c>
      <c r="E218" s="23">
        <v>47288</v>
      </c>
      <c r="F218" s="23">
        <f t="shared" si="105"/>
        <v>0.11000000000001364</v>
      </c>
      <c r="G218" s="23" t="str">
        <f t="shared" si="106"/>
        <v/>
      </c>
      <c r="H218" s="23">
        <f t="shared" si="109"/>
        <v>5.4900000000000091</v>
      </c>
      <c r="I218" s="23" t="str">
        <f t="shared" si="99"/>
        <v/>
      </c>
      <c r="J218" s="23">
        <v>0</v>
      </c>
      <c r="K218" s="23">
        <v>374.41</v>
      </c>
      <c r="L218" s="23">
        <v>1376.16</v>
      </c>
      <c r="M218" s="23">
        <v>2353.6</v>
      </c>
      <c r="N218" s="23" t="str">
        <f t="shared" si="86"/>
        <v/>
      </c>
      <c r="O218" s="23" t="str">
        <f t="shared" si="87"/>
        <v/>
      </c>
      <c r="AA218" s="23" t="s">
        <v>41</v>
      </c>
      <c r="AB218" s="23">
        <v>18465</v>
      </c>
      <c r="AC218" s="23" t="s">
        <v>62</v>
      </c>
      <c r="AD218" s="23">
        <v>515.27</v>
      </c>
      <c r="AE218" s="23">
        <v>490.42</v>
      </c>
      <c r="AF218" s="23">
        <v>493.93</v>
      </c>
      <c r="AG218" s="23">
        <f t="shared" si="100"/>
        <v>-24.849999999999966</v>
      </c>
      <c r="AH218" s="23">
        <f t="shared" si="101"/>
        <v>-21.339999999999975</v>
      </c>
      <c r="AI218" s="23" t="str">
        <f t="shared" si="102"/>
        <v>OK</v>
      </c>
      <c r="AJ218" s="23" t="str">
        <f t="shared" si="103"/>
        <v>OK</v>
      </c>
      <c r="AM218" s="8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10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5"/>
    </row>
    <row r="219" spans="1:84" x14ac:dyDescent="0.25">
      <c r="F219" s="23" t="str">
        <f t="shared" si="105"/>
        <v/>
      </c>
      <c r="G219" s="23" t="str">
        <f t="shared" si="106"/>
        <v/>
      </c>
      <c r="H219" s="23" t="s">
        <v>73</v>
      </c>
      <c r="I219" s="23" t="str">
        <f t="shared" si="99"/>
        <v/>
      </c>
      <c r="N219" s="23" t="str">
        <f t="shared" si="86"/>
        <v/>
      </c>
      <c r="O219" s="23" t="str">
        <f t="shared" si="87"/>
        <v/>
      </c>
      <c r="AG219" s="23" t="str">
        <f t="shared" si="100"/>
        <v/>
      </c>
      <c r="AH219" s="23" t="str">
        <f t="shared" si="101"/>
        <v/>
      </c>
      <c r="AI219" s="23" t="str">
        <f t="shared" si="102"/>
        <v/>
      </c>
      <c r="AJ219" s="23" t="str">
        <f t="shared" si="103"/>
        <v/>
      </c>
      <c r="AM219" s="8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10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5"/>
    </row>
    <row r="220" spans="1:84" x14ac:dyDescent="0.25">
      <c r="A220" s="23" t="s">
        <v>41</v>
      </c>
      <c r="B220" s="23">
        <v>19103</v>
      </c>
      <c r="C220" s="23" t="s">
        <v>40</v>
      </c>
      <c r="D220" s="23">
        <v>512.01</v>
      </c>
      <c r="E220" s="23">
        <v>36044</v>
      </c>
      <c r="F220" s="23">
        <f t="shared" si="105"/>
        <v>0.25</v>
      </c>
      <c r="G220" s="23" t="str">
        <f t="shared" si="106"/>
        <v/>
      </c>
      <c r="H220" s="23">
        <f t="shared" ref="H220:H283" si="110">IF(D223=0,"",IF(D220=0,"",D220-D223))</f>
        <v>1.9699999999999704</v>
      </c>
      <c r="I220" s="23" t="str">
        <f t="shared" si="99"/>
        <v/>
      </c>
      <c r="J220" s="23">
        <v>0</v>
      </c>
      <c r="K220" s="23">
        <v>218.82</v>
      </c>
      <c r="L220" s="23">
        <v>1287.22</v>
      </c>
      <c r="M220" s="23">
        <v>2002.7</v>
      </c>
      <c r="N220" s="23" t="str">
        <f t="shared" si="86"/>
        <v/>
      </c>
      <c r="O220" s="23" t="str">
        <f t="shared" si="87"/>
        <v/>
      </c>
      <c r="AA220" s="23" t="s">
        <v>41</v>
      </c>
      <c r="AB220" s="23">
        <v>19103</v>
      </c>
      <c r="AC220" s="23" t="s">
        <v>40</v>
      </c>
      <c r="AD220" s="23">
        <v>512.01</v>
      </c>
      <c r="AE220" s="23">
        <v>486.92</v>
      </c>
      <c r="AF220" s="23">
        <v>485.39</v>
      </c>
      <c r="AG220" s="23">
        <f t="shared" si="100"/>
        <v>-25.089999999999975</v>
      </c>
      <c r="AH220" s="23">
        <f t="shared" si="101"/>
        <v>-26.620000000000005</v>
      </c>
      <c r="AI220" s="23" t="str">
        <f t="shared" si="102"/>
        <v>OK</v>
      </c>
      <c r="AJ220" s="23" t="str">
        <f t="shared" si="103"/>
        <v>OK</v>
      </c>
      <c r="AM220" s="8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10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5"/>
    </row>
    <row r="221" spans="1:84" x14ac:dyDescent="0.25">
      <c r="A221" s="23" t="s">
        <v>41</v>
      </c>
      <c r="B221" s="23">
        <v>19103</v>
      </c>
      <c r="C221" s="23" t="s">
        <v>59</v>
      </c>
      <c r="D221" s="23">
        <v>505.26</v>
      </c>
      <c r="E221" s="23">
        <v>21706</v>
      </c>
      <c r="F221" s="23">
        <f t="shared" si="105"/>
        <v>0.25</v>
      </c>
      <c r="G221" s="23" t="str">
        <f t="shared" si="106"/>
        <v/>
      </c>
      <c r="H221" s="23" t="s">
        <v>73</v>
      </c>
      <c r="I221" s="23" t="str">
        <f t="shared" si="99"/>
        <v/>
      </c>
      <c r="J221" s="23">
        <v>0</v>
      </c>
      <c r="K221" s="23">
        <v>269.43</v>
      </c>
      <c r="L221" s="23">
        <v>1256.73</v>
      </c>
      <c r="M221" s="23">
        <v>2002.7</v>
      </c>
      <c r="N221" s="23" t="str">
        <f t="shared" si="86"/>
        <v/>
      </c>
      <c r="O221" s="23" t="str">
        <f t="shared" si="87"/>
        <v/>
      </c>
      <c r="AA221" s="23" t="s">
        <v>41</v>
      </c>
      <c r="AB221" s="23">
        <v>19103</v>
      </c>
      <c r="AC221" s="23" t="s">
        <v>59</v>
      </c>
      <c r="AD221" s="23">
        <v>505.26</v>
      </c>
      <c r="AE221" s="23">
        <v>486.92</v>
      </c>
      <c r="AF221" s="23">
        <v>485.39</v>
      </c>
      <c r="AG221" s="23">
        <f t="shared" si="100"/>
        <v>-18.339999999999975</v>
      </c>
      <c r="AH221" s="23">
        <f t="shared" si="101"/>
        <v>-19.870000000000005</v>
      </c>
      <c r="AI221" s="23" t="str">
        <f t="shared" si="102"/>
        <v>OK</v>
      </c>
      <c r="AJ221" s="23" t="str">
        <f t="shared" si="103"/>
        <v>OK</v>
      </c>
      <c r="AM221" s="8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10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5"/>
    </row>
    <row r="222" spans="1:84" x14ac:dyDescent="0.25">
      <c r="A222" s="23" t="s">
        <v>41</v>
      </c>
      <c r="B222" s="23">
        <v>19103</v>
      </c>
      <c r="C222" s="23" t="s">
        <v>60</v>
      </c>
      <c r="D222" s="23">
        <v>508.07</v>
      </c>
      <c r="E222" s="23">
        <v>27281</v>
      </c>
      <c r="F222" s="23">
        <f t="shared" si="105"/>
        <v>0.25999999999999091</v>
      </c>
      <c r="G222" s="23" t="str">
        <f t="shared" si="106"/>
        <v/>
      </c>
      <c r="H222" s="23">
        <f t="shared" ref="H222:H285" si="111">IF(D222=0,"",IF(D221=0,"",D222-D221))</f>
        <v>2.8100000000000023</v>
      </c>
      <c r="I222" s="23" t="str">
        <f t="shared" si="99"/>
        <v/>
      </c>
      <c r="J222" s="23">
        <v>0</v>
      </c>
      <c r="K222" s="23">
        <v>251.7</v>
      </c>
      <c r="L222" s="23">
        <v>1270.67</v>
      </c>
      <c r="M222" s="23">
        <v>2002.7</v>
      </c>
      <c r="N222" s="23" t="str">
        <f t="shared" si="86"/>
        <v/>
      </c>
      <c r="O222" s="23" t="str">
        <f t="shared" si="87"/>
        <v/>
      </c>
      <c r="AA222" s="23" t="s">
        <v>41</v>
      </c>
      <c r="AB222" s="23">
        <v>19103</v>
      </c>
      <c r="AC222" s="23" t="s">
        <v>60</v>
      </c>
      <c r="AD222" s="23">
        <v>508.07</v>
      </c>
      <c r="AE222" s="23">
        <v>486.92</v>
      </c>
      <c r="AF222" s="23">
        <v>485.39</v>
      </c>
      <c r="AG222" s="23">
        <f t="shared" si="100"/>
        <v>-21.149999999999977</v>
      </c>
      <c r="AH222" s="23">
        <f t="shared" si="101"/>
        <v>-22.680000000000007</v>
      </c>
      <c r="AI222" s="23" t="str">
        <f t="shared" si="102"/>
        <v>OK</v>
      </c>
      <c r="AJ222" s="23" t="str">
        <f t="shared" si="103"/>
        <v>OK</v>
      </c>
      <c r="AM222" s="8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10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5"/>
    </row>
    <row r="223" spans="1:84" x14ac:dyDescent="0.25">
      <c r="A223" s="23" t="s">
        <v>41</v>
      </c>
      <c r="B223" s="23">
        <v>19103</v>
      </c>
      <c r="C223" s="23" t="s">
        <v>61</v>
      </c>
      <c r="D223" s="23">
        <v>510.04</v>
      </c>
      <c r="E223" s="23">
        <v>31540</v>
      </c>
      <c r="F223" s="23">
        <f t="shared" si="105"/>
        <v>0.26000000000004775</v>
      </c>
      <c r="G223" s="23" t="str">
        <f t="shared" si="106"/>
        <v/>
      </c>
      <c r="H223" s="23">
        <f t="shared" si="111"/>
        <v>1.9700000000000273</v>
      </c>
      <c r="I223" s="23" t="str">
        <f t="shared" si="99"/>
        <v/>
      </c>
      <c r="J223" s="23">
        <v>0</v>
      </c>
      <c r="K223" s="23">
        <v>235.53</v>
      </c>
      <c r="L223" s="23">
        <v>1282.51</v>
      </c>
      <c r="M223" s="23">
        <v>2002.7</v>
      </c>
      <c r="N223" s="23" t="str">
        <f t="shared" si="86"/>
        <v/>
      </c>
      <c r="O223" s="23" t="str">
        <f t="shared" si="87"/>
        <v/>
      </c>
      <c r="AA223" s="23" t="s">
        <v>41</v>
      </c>
      <c r="AB223" s="23">
        <v>19103</v>
      </c>
      <c r="AC223" s="23" t="s">
        <v>61</v>
      </c>
      <c r="AD223" s="23">
        <v>510.04</v>
      </c>
      <c r="AE223" s="23">
        <v>486.92</v>
      </c>
      <c r="AF223" s="23">
        <v>485.39</v>
      </c>
      <c r="AG223" s="23">
        <f t="shared" si="100"/>
        <v>-23.120000000000005</v>
      </c>
      <c r="AH223" s="23">
        <f t="shared" si="101"/>
        <v>-24.650000000000034</v>
      </c>
      <c r="AI223" s="23" t="str">
        <f t="shared" si="102"/>
        <v>OK</v>
      </c>
      <c r="AJ223" s="23" t="str">
        <f t="shared" si="103"/>
        <v>OK</v>
      </c>
      <c r="AM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10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5"/>
    </row>
    <row r="224" spans="1:84" x14ac:dyDescent="0.25">
      <c r="A224" s="23" t="s">
        <v>41</v>
      </c>
      <c r="B224" s="23">
        <v>19103</v>
      </c>
      <c r="C224" s="23" t="s">
        <v>62</v>
      </c>
      <c r="D224" s="23">
        <v>515.54</v>
      </c>
      <c r="E224" s="23">
        <v>47288</v>
      </c>
      <c r="F224" s="23">
        <f t="shared" si="105"/>
        <v>0.26999999999998181</v>
      </c>
      <c r="G224" s="23" t="str">
        <f t="shared" si="106"/>
        <v/>
      </c>
      <c r="H224" s="23">
        <f t="shared" si="111"/>
        <v>5.4999999999999432</v>
      </c>
      <c r="I224" s="23" t="str">
        <f t="shared" si="99"/>
        <v/>
      </c>
      <c r="J224" s="23">
        <v>0</v>
      </c>
      <c r="K224" s="23">
        <v>185.96</v>
      </c>
      <c r="L224" s="23">
        <v>1295.6600000000001</v>
      </c>
      <c r="M224" s="23">
        <v>2002.7</v>
      </c>
      <c r="N224" s="23" t="str">
        <f t="shared" si="86"/>
        <v/>
      </c>
      <c r="O224" s="23" t="str">
        <f t="shared" si="87"/>
        <v/>
      </c>
      <c r="AA224" s="23" t="s">
        <v>41</v>
      </c>
      <c r="AB224" s="23">
        <v>19103</v>
      </c>
      <c r="AC224" s="23" t="s">
        <v>62</v>
      </c>
      <c r="AD224" s="23">
        <v>515.54</v>
      </c>
      <c r="AE224" s="23">
        <v>486.92</v>
      </c>
      <c r="AF224" s="23">
        <v>485.39</v>
      </c>
      <c r="AG224" s="23">
        <f t="shared" si="100"/>
        <v>-28.619999999999948</v>
      </c>
      <c r="AH224" s="23">
        <f t="shared" si="101"/>
        <v>-30.149999999999977</v>
      </c>
      <c r="AI224" s="23" t="str">
        <f t="shared" si="102"/>
        <v>OK</v>
      </c>
      <c r="AJ224" s="23" t="str">
        <f t="shared" si="103"/>
        <v>OK</v>
      </c>
      <c r="AM224" s="8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10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5"/>
    </row>
    <row r="225" spans="1:84" x14ac:dyDescent="0.25">
      <c r="F225" s="23" t="str">
        <f t="shared" si="105"/>
        <v/>
      </c>
      <c r="G225" s="23" t="str">
        <f t="shared" si="106"/>
        <v/>
      </c>
      <c r="H225" s="23" t="s">
        <v>73</v>
      </c>
      <c r="I225" s="23" t="str">
        <f t="shared" si="99"/>
        <v/>
      </c>
      <c r="N225" s="23" t="str">
        <f t="shared" si="86"/>
        <v/>
      </c>
      <c r="O225" s="23" t="str">
        <f t="shared" si="87"/>
        <v/>
      </c>
      <c r="AG225" s="23" t="str">
        <f t="shared" si="100"/>
        <v/>
      </c>
      <c r="AH225" s="23" t="str">
        <f t="shared" si="101"/>
        <v/>
      </c>
      <c r="AI225" s="23" t="str">
        <f t="shared" si="102"/>
        <v/>
      </c>
      <c r="AJ225" s="23" t="str">
        <f t="shared" si="103"/>
        <v/>
      </c>
      <c r="AM225" s="8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10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5"/>
    </row>
    <row r="226" spans="1:84" x14ac:dyDescent="0.25">
      <c r="A226" s="23" t="s">
        <v>41</v>
      </c>
      <c r="B226" s="23">
        <v>19421</v>
      </c>
      <c r="C226" s="23" t="s">
        <v>40</v>
      </c>
      <c r="D226" s="23">
        <v>512.04</v>
      </c>
      <c r="E226" s="23">
        <v>36044</v>
      </c>
      <c r="F226" s="23">
        <f t="shared" si="105"/>
        <v>2.9999999999972715E-2</v>
      </c>
      <c r="G226" s="23" t="str">
        <f t="shared" si="106"/>
        <v/>
      </c>
      <c r="H226" s="23">
        <f t="shared" ref="H226:H289" si="112">IF(D229=0,"",IF(D226=0,"",D226-D229))</f>
        <v>1.9599999999999795</v>
      </c>
      <c r="I226" s="23" t="str">
        <f t="shared" si="99"/>
        <v/>
      </c>
      <c r="J226" s="23">
        <v>0</v>
      </c>
      <c r="K226" s="23">
        <v>384.32</v>
      </c>
      <c r="L226" s="23">
        <v>1195.3</v>
      </c>
      <c r="M226" s="23">
        <v>1405.3</v>
      </c>
      <c r="N226" s="23" t="str">
        <f t="shared" si="86"/>
        <v/>
      </c>
      <c r="O226" s="23" t="str">
        <f t="shared" si="87"/>
        <v/>
      </c>
      <c r="AA226" s="23" t="s">
        <v>41</v>
      </c>
      <c r="AB226" s="23">
        <v>19421</v>
      </c>
      <c r="AC226" s="23" t="s">
        <v>40</v>
      </c>
      <c r="AD226" s="23">
        <v>512.04</v>
      </c>
      <c r="AE226" s="23">
        <v>487.25</v>
      </c>
      <c r="AF226" s="23">
        <v>487.44</v>
      </c>
      <c r="AG226" s="23">
        <f t="shared" si="100"/>
        <v>-24.789999999999964</v>
      </c>
      <c r="AH226" s="23">
        <f t="shared" si="101"/>
        <v>-24.599999999999966</v>
      </c>
      <c r="AI226" s="23" t="str">
        <f t="shared" si="102"/>
        <v>OK</v>
      </c>
      <c r="AJ226" s="23" t="str">
        <f t="shared" si="103"/>
        <v>OK</v>
      </c>
      <c r="AM226" s="8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10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5"/>
    </row>
    <row r="227" spans="1:84" x14ac:dyDescent="0.25">
      <c r="A227" s="23" t="s">
        <v>41</v>
      </c>
      <c r="B227" s="23">
        <v>19421</v>
      </c>
      <c r="C227" s="23" t="s">
        <v>59</v>
      </c>
      <c r="D227" s="23">
        <v>505.33</v>
      </c>
      <c r="E227" s="23">
        <v>21706</v>
      </c>
      <c r="F227" s="23">
        <f t="shared" si="105"/>
        <v>6.9999999999993179E-2</v>
      </c>
      <c r="G227" s="23" t="str">
        <f t="shared" si="106"/>
        <v/>
      </c>
      <c r="H227" s="23" t="s">
        <v>73</v>
      </c>
      <c r="I227" s="23" t="str">
        <f t="shared" si="99"/>
        <v/>
      </c>
      <c r="J227" s="23">
        <v>0</v>
      </c>
      <c r="K227" s="23">
        <v>403.69</v>
      </c>
      <c r="L227" s="23">
        <v>1140.28</v>
      </c>
      <c r="M227" s="23">
        <v>1405.3</v>
      </c>
      <c r="N227" s="23" t="str">
        <f t="shared" si="86"/>
        <v/>
      </c>
      <c r="O227" s="23" t="str">
        <f t="shared" si="87"/>
        <v/>
      </c>
      <c r="AA227" s="23" t="s">
        <v>41</v>
      </c>
      <c r="AB227" s="23">
        <v>19421</v>
      </c>
      <c r="AC227" s="23" t="s">
        <v>59</v>
      </c>
      <c r="AD227" s="23">
        <v>505.33</v>
      </c>
      <c r="AE227" s="23">
        <v>487.25</v>
      </c>
      <c r="AF227" s="23">
        <v>487.44</v>
      </c>
      <c r="AG227" s="23">
        <f t="shared" si="100"/>
        <v>-18.079999999999984</v>
      </c>
      <c r="AH227" s="23">
        <f t="shared" si="101"/>
        <v>-17.889999999999986</v>
      </c>
      <c r="AI227" s="23" t="str">
        <f t="shared" si="102"/>
        <v>OK</v>
      </c>
      <c r="AJ227" s="23" t="str">
        <f t="shared" si="103"/>
        <v>OK</v>
      </c>
      <c r="AM227" s="8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10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5"/>
    </row>
    <row r="228" spans="1:84" x14ac:dyDescent="0.25">
      <c r="A228" s="23" t="s">
        <v>41</v>
      </c>
      <c r="B228" s="23">
        <v>19421</v>
      </c>
      <c r="C228" s="23" t="s">
        <v>60</v>
      </c>
      <c r="D228" s="23">
        <v>508.11</v>
      </c>
      <c r="E228" s="23">
        <v>27281</v>
      </c>
      <c r="F228" s="23">
        <f t="shared" si="105"/>
        <v>4.0000000000020464E-2</v>
      </c>
      <c r="G228" s="23" t="str">
        <f t="shared" si="106"/>
        <v/>
      </c>
      <c r="H228" s="23">
        <f t="shared" ref="H228:H291" si="113">IF(D228=0,"",IF(D227=0,"",D228-D227))</f>
        <v>2.7800000000000296</v>
      </c>
      <c r="I228" s="23" t="str">
        <f t="shared" si="99"/>
        <v/>
      </c>
      <c r="J228" s="23">
        <v>0</v>
      </c>
      <c r="K228" s="23">
        <v>395.84</v>
      </c>
      <c r="L228" s="23">
        <v>1186.53</v>
      </c>
      <c r="M228" s="23">
        <v>1405.3</v>
      </c>
      <c r="N228" s="23" t="str">
        <f t="shared" si="86"/>
        <v/>
      </c>
      <c r="O228" s="23" t="str">
        <f t="shared" si="87"/>
        <v/>
      </c>
      <c r="AA228" s="23" t="s">
        <v>41</v>
      </c>
      <c r="AB228" s="23">
        <v>19421</v>
      </c>
      <c r="AC228" s="23" t="s">
        <v>60</v>
      </c>
      <c r="AD228" s="23">
        <v>508.11</v>
      </c>
      <c r="AE228" s="23">
        <v>487.25</v>
      </c>
      <c r="AF228" s="23">
        <v>487.44</v>
      </c>
      <c r="AG228" s="23">
        <f t="shared" si="100"/>
        <v>-20.860000000000014</v>
      </c>
      <c r="AH228" s="23">
        <f t="shared" si="101"/>
        <v>-20.670000000000016</v>
      </c>
      <c r="AI228" s="23" t="str">
        <f t="shared" si="102"/>
        <v>OK</v>
      </c>
      <c r="AJ228" s="23" t="str">
        <f t="shared" si="103"/>
        <v>OK</v>
      </c>
      <c r="AM228" s="8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10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5"/>
    </row>
    <row r="229" spans="1:84" x14ac:dyDescent="0.25">
      <c r="A229" s="23" t="s">
        <v>41</v>
      </c>
      <c r="B229" s="23">
        <v>19421</v>
      </c>
      <c r="C229" s="23" t="s">
        <v>61</v>
      </c>
      <c r="D229" s="23">
        <v>510.08</v>
      </c>
      <c r="E229" s="23">
        <v>31540</v>
      </c>
      <c r="F229" s="23">
        <f t="shared" si="105"/>
        <v>3.999999999996362E-2</v>
      </c>
      <c r="G229" s="23" t="str">
        <f t="shared" si="106"/>
        <v/>
      </c>
      <c r="H229" s="23">
        <f t="shared" si="113"/>
        <v>1.9699999999999704</v>
      </c>
      <c r="I229" s="23" t="str">
        <f t="shared" si="99"/>
        <v/>
      </c>
      <c r="J229" s="23">
        <v>0</v>
      </c>
      <c r="K229" s="23">
        <v>390.61</v>
      </c>
      <c r="L229" s="23">
        <v>1190.77</v>
      </c>
      <c r="M229" s="23">
        <v>1405.3</v>
      </c>
      <c r="N229" s="23" t="str">
        <f t="shared" si="86"/>
        <v/>
      </c>
      <c r="O229" s="23" t="str">
        <f t="shared" si="87"/>
        <v/>
      </c>
      <c r="AA229" s="23" t="s">
        <v>41</v>
      </c>
      <c r="AB229" s="23">
        <v>19421</v>
      </c>
      <c r="AC229" s="23" t="s">
        <v>61</v>
      </c>
      <c r="AD229" s="23">
        <v>510.08</v>
      </c>
      <c r="AE229" s="23">
        <v>487.25</v>
      </c>
      <c r="AF229" s="23">
        <v>487.44</v>
      </c>
      <c r="AG229" s="23">
        <f t="shared" si="100"/>
        <v>-22.829999999999984</v>
      </c>
      <c r="AH229" s="23">
        <f t="shared" si="101"/>
        <v>-22.639999999999986</v>
      </c>
      <c r="AI229" s="23" t="str">
        <f t="shared" si="102"/>
        <v>OK</v>
      </c>
      <c r="AJ229" s="23" t="str">
        <f t="shared" si="103"/>
        <v>OK</v>
      </c>
      <c r="AM229" s="8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10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5"/>
    </row>
    <row r="230" spans="1:84" x14ac:dyDescent="0.25">
      <c r="A230" s="23" t="s">
        <v>41</v>
      </c>
      <c r="B230" s="23">
        <v>19421</v>
      </c>
      <c r="C230" s="23" t="s">
        <v>62</v>
      </c>
      <c r="D230" s="23">
        <v>515.55999999999995</v>
      </c>
      <c r="E230" s="23">
        <v>47288</v>
      </c>
      <c r="F230" s="23">
        <f t="shared" si="105"/>
        <v>1.999999999998181E-2</v>
      </c>
      <c r="G230" s="23" t="str">
        <f t="shared" si="106"/>
        <v/>
      </c>
      <c r="H230" s="23">
        <f t="shared" si="113"/>
        <v>5.4799999999999613</v>
      </c>
      <c r="I230" s="23" t="str">
        <f t="shared" si="99"/>
        <v/>
      </c>
      <c r="J230" s="23">
        <v>0</v>
      </c>
      <c r="K230" s="23">
        <v>374.12</v>
      </c>
      <c r="L230" s="23">
        <v>1211.81</v>
      </c>
      <c r="M230" s="23">
        <v>1405.3</v>
      </c>
      <c r="N230" s="23" t="str">
        <f t="shared" si="86"/>
        <v/>
      </c>
      <c r="O230" s="23" t="str">
        <f t="shared" si="87"/>
        <v/>
      </c>
      <c r="AA230" s="23" t="s">
        <v>41</v>
      </c>
      <c r="AB230" s="23">
        <v>19421</v>
      </c>
      <c r="AC230" s="23" t="s">
        <v>62</v>
      </c>
      <c r="AD230" s="23">
        <v>515.55999999999995</v>
      </c>
      <c r="AE230" s="23">
        <v>487.25</v>
      </c>
      <c r="AF230" s="23">
        <v>487.44</v>
      </c>
      <c r="AG230" s="23">
        <f t="shared" si="100"/>
        <v>-28.309999999999945</v>
      </c>
      <c r="AH230" s="23">
        <f t="shared" si="101"/>
        <v>-28.119999999999948</v>
      </c>
      <c r="AI230" s="23" t="str">
        <f t="shared" si="102"/>
        <v>OK</v>
      </c>
      <c r="AJ230" s="23" t="str">
        <f t="shared" si="103"/>
        <v>OK</v>
      </c>
      <c r="AM230" s="8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10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5"/>
    </row>
    <row r="231" spans="1:84" x14ac:dyDescent="0.25">
      <c r="F231" s="23" t="str">
        <f t="shared" si="105"/>
        <v/>
      </c>
      <c r="G231" s="23" t="str">
        <f t="shared" si="106"/>
        <v/>
      </c>
      <c r="H231" s="23" t="s">
        <v>73</v>
      </c>
      <c r="I231" s="23" t="str">
        <f t="shared" si="99"/>
        <v/>
      </c>
      <c r="N231" s="23" t="str">
        <f t="shared" si="86"/>
        <v/>
      </c>
      <c r="O231" s="23" t="str">
        <f t="shared" si="87"/>
        <v/>
      </c>
      <c r="AG231" s="23" t="str">
        <f t="shared" si="100"/>
        <v/>
      </c>
      <c r="AH231" s="23" t="str">
        <f t="shared" si="101"/>
        <v/>
      </c>
      <c r="AI231" s="23" t="str">
        <f t="shared" si="102"/>
        <v/>
      </c>
      <c r="AJ231" s="23" t="str">
        <f t="shared" si="103"/>
        <v/>
      </c>
      <c r="AM231" s="8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10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5"/>
    </row>
    <row r="232" spans="1:84" x14ac:dyDescent="0.25">
      <c r="A232" s="23" t="s">
        <v>41</v>
      </c>
      <c r="B232" s="23">
        <v>19864</v>
      </c>
      <c r="C232" s="23" t="s">
        <v>40</v>
      </c>
      <c r="D232" s="23">
        <v>512.21</v>
      </c>
      <c r="E232" s="23">
        <v>36044</v>
      </c>
      <c r="F232" s="23">
        <f t="shared" si="105"/>
        <v>0.17000000000007276</v>
      </c>
      <c r="G232" s="23" t="str">
        <f t="shared" si="106"/>
        <v/>
      </c>
      <c r="H232" s="23">
        <f t="shared" ref="H232:H295" si="114">IF(D235=0,"",IF(D232=0,"",D232-D235))</f>
        <v>1.9600000000000364</v>
      </c>
      <c r="I232" s="23" t="str">
        <f t="shared" si="99"/>
        <v/>
      </c>
      <c r="J232" s="23">
        <v>0</v>
      </c>
      <c r="K232" s="23">
        <v>467.74</v>
      </c>
      <c r="L232" s="23">
        <v>1208.75</v>
      </c>
      <c r="M232" s="23">
        <v>1386.6</v>
      </c>
      <c r="N232" s="23" t="str">
        <f t="shared" si="86"/>
        <v/>
      </c>
      <c r="O232" s="23" t="str">
        <f t="shared" si="87"/>
        <v/>
      </c>
      <c r="AA232" s="23" t="s">
        <v>41</v>
      </c>
      <c r="AB232" s="23">
        <v>19864</v>
      </c>
      <c r="AC232" s="23" t="s">
        <v>40</v>
      </c>
      <c r="AD232" s="23">
        <v>512.21</v>
      </c>
      <c r="AE232" s="23">
        <v>487.92</v>
      </c>
      <c r="AF232" s="23">
        <v>488.09</v>
      </c>
      <c r="AG232" s="23">
        <f t="shared" si="100"/>
        <v>-24.29000000000002</v>
      </c>
      <c r="AH232" s="23">
        <f t="shared" si="101"/>
        <v>-24.120000000000061</v>
      </c>
      <c r="AI232" s="23" t="str">
        <f t="shared" si="102"/>
        <v>OK</v>
      </c>
      <c r="AJ232" s="23" t="str">
        <f t="shared" si="103"/>
        <v>OK</v>
      </c>
      <c r="AM232" s="8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10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5"/>
    </row>
    <row r="233" spans="1:84" x14ac:dyDescent="0.25">
      <c r="A233" s="23" t="s">
        <v>41</v>
      </c>
      <c r="B233" s="23">
        <v>19864</v>
      </c>
      <c r="C233" s="23" t="s">
        <v>59</v>
      </c>
      <c r="D233" s="23">
        <v>505.51</v>
      </c>
      <c r="E233" s="23">
        <v>21706</v>
      </c>
      <c r="F233" s="23">
        <f t="shared" si="105"/>
        <v>0.18000000000000682</v>
      </c>
      <c r="G233" s="23" t="str">
        <f t="shared" si="106"/>
        <v/>
      </c>
      <c r="H233" s="23" t="s">
        <v>73</v>
      </c>
      <c r="I233" s="23" t="str">
        <f t="shared" si="99"/>
        <v/>
      </c>
      <c r="J233" s="23">
        <v>0</v>
      </c>
      <c r="K233" s="23">
        <v>482.01</v>
      </c>
      <c r="L233" s="23">
        <v>1201.0999999999999</v>
      </c>
      <c r="M233" s="23">
        <v>1386.6</v>
      </c>
      <c r="N233" s="23" t="str">
        <f t="shared" si="86"/>
        <v/>
      </c>
      <c r="O233" s="23" t="str">
        <f t="shared" si="87"/>
        <v/>
      </c>
      <c r="AA233" s="23" t="s">
        <v>41</v>
      </c>
      <c r="AB233" s="23">
        <v>19864</v>
      </c>
      <c r="AC233" s="23" t="s">
        <v>59</v>
      </c>
      <c r="AD233" s="23">
        <v>505.51</v>
      </c>
      <c r="AE233" s="23">
        <v>487.92</v>
      </c>
      <c r="AF233" s="23">
        <v>488.09</v>
      </c>
      <c r="AG233" s="23">
        <f t="shared" si="100"/>
        <v>-17.589999999999975</v>
      </c>
      <c r="AH233" s="23">
        <f t="shared" si="101"/>
        <v>-17.420000000000016</v>
      </c>
      <c r="AI233" s="23" t="str">
        <f t="shared" si="102"/>
        <v>OK</v>
      </c>
      <c r="AJ233" s="23" t="str">
        <f t="shared" si="103"/>
        <v>OK</v>
      </c>
      <c r="AM233" s="8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10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5"/>
    </row>
    <row r="234" spans="1:84" x14ac:dyDescent="0.25">
      <c r="A234" s="23" t="s">
        <v>41</v>
      </c>
      <c r="B234" s="23">
        <v>19864</v>
      </c>
      <c r="C234" s="23" t="s">
        <v>60</v>
      </c>
      <c r="D234" s="23">
        <v>508.29</v>
      </c>
      <c r="E234" s="23">
        <v>27281</v>
      </c>
      <c r="F234" s="23">
        <f t="shared" si="105"/>
        <v>0.18000000000000682</v>
      </c>
      <c r="G234" s="23" t="str">
        <f t="shared" si="106"/>
        <v/>
      </c>
      <c r="H234" s="23">
        <f t="shared" ref="H234:H297" si="115">IF(D234=0,"",IF(D233=0,"",D234-D233))</f>
        <v>2.7800000000000296</v>
      </c>
      <c r="I234" s="23" t="str">
        <f t="shared" si="99"/>
        <v/>
      </c>
      <c r="J234" s="23">
        <v>0</v>
      </c>
      <c r="K234" s="23">
        <v>474.71</v>
      </c>
      <c r="L234" s="23">
        <v>1203.9100000000001</v>
      </c>
      <c r="M234" s="23">
        <v>1386.6</v>
      </c>
      <c r="N234" s="23" t="str">
        <f t="shared" si="86"/>
        <v/>
      </c>
      <c r="O234" s="23" t="str">
        <f t="shared" si="87"/>
        <v/>
      </c>
      <c r="AA234" s="23" t="s">
        <v>41</v>
      </c>
      <c r="AB234" s="23">
        <v>19864</v>
      </c>
      <c r="AC234" s="23" t="s">
        <v>60</v>
      </c>
      <c r="AD234" s="23">
        <v>508.29</v>
      </c>
      <c r="AE234" s="23">
        <v>487.92</v>
      </c>
      <c r="AF234" s="23">
        <v>488.09</v>
      </c>
      <c r="AG234" s="23">
        <f t="shared" si="100"/>
        <v>-20.370000000000005</v>
      </c>
      <c r="AH234" s="23">
        <f t="shared" si="101"/>
        <v>-20.200000000000045</v>
      </c>
      <c r="AI234" s="23" t="str">
        <f t="shared" si="102"/>
        <v>OK</v>
      </c>
      <c r="AJ234" s="23" t="str">
        <f t="shared" si="103"/>
        <v>OK</v>
      </c>
      <c r="AM234" s="8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10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5"/>
    </row>
    <row r="235" spans="1:84" x14ac:dyDescent="0.25">
      <c r="A235" s="23" t="s">
        <v>41</v>
      </c>
      <c r="B235" s="23">
        <v>19864</v>
      </c>
      <c r="C235" s="23" t="s">
        <v>61</v>
      </c>
      <c r="D235" s="23">
        <v>510.25</v>
      </c>
      <c r="E235" s="23">
        <v>31540</v>
      </c>
      <c r="F235" s="23">
        <f t="shared" si="105"/>
        <v>0.17000000000001592</v>
      </c>
      <c r="G235" s="23" t="str">
        <f t="shared" si="106"/>
        <v/>
      </c>
      <c r="H235" s="23">
        <f t="shared" si="115"/>
        <v>1.9599999999999795</v>
      </c>
      <c r="I235" s="23" t="str">
        <f t="shared" si="99"/>
        <v/>
      </c>
      <c r="J235" s="23">
        <v>0</v>
      </c>
      <c r="K235" s="23">
        <v>470.92</v>
      </c>
      <c r="L235" s="23">
        <v>1206.0999999999999</v>
      </c>
      <c r="M235" s="23">
        <v>1386.6</v>
      </c>
      <c r="N235" s="23" t="str">
        <f t="shared" si="86"/>
        <v/>
      </c>
      <c r="O235" s="23" t="str">
        <f t="shared" si="87"/>
        <v/>
      </c>
      <c r="AA235" s="23" t="s">
        <v>41</v>
      </c>
      <c r="AB235" s="23">
        <v>19864</v>
      </c>
      <c r="AC235" s="23" t="s">
        <v>61</v>
      </c>
      <c r="AD235" s="23">
        <v>510.25</v>
      </c>
      <c r="AE235" s="23">
        <v>487.92</v>
      </c>
      <c r="AF235" s="23">
        <v>488.09</v>
      </c>
      <c r="AG235" s="23">
        <f t="shared" si="100"/>
        <v>-22.329999999999984</v>
      </c>
      <c r="AH235" s="23">
        <f t="shared" si="101"/>
        <v>-22.160000000000025</v>
      </c>
      <c r="AI235" s="23" t="str">
        <f t="shared" si="102"/>
        <v>OK</v>
      </c>
      <c r="AJ235" s="23" t="str">
        <f t="shared" si="103"/>
        <v>OK</v>
      </c>
      <c r="AM235" s="8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10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5"/>
    </row>
    <row r="236" spans="1:84" x14ac:dyDescent="0.25">
      <c r="A236" s="23" t="s">
        <v>41</v>
      </c>
      <c r="B236" s="23">
        <v>19864</v>
      </c>
      <c r="C236" s="23" t="s">
        <v>62</v>
      </c>
      <c r="D236" s="23">
        <v>515.74</v>
      </c>
      <c r="E236" s="23">
        <v>47288</v>
      </c>
      <c r="F236" s="23">
        <f t="shared" si="105"/>
        <v>0.18000000000006366</v>
      </c>
      <c r="G236" s="23" t="str">
        <f t="shared" si="106"/>
        <v/>
      </c>
      <c r="H236" s="23">
        <f t="shared" si="115"/>
        <v>5.4900000000000091</v>
      </c>
      <c r="I236" s="23" t="str">
        <f t="shared" si="99"/>
        <v/>
      </c>
      <c r="J236" s="23">
        <v>0</v>
      </c>
      <c r="K236" s="23">
        <v>460.86</v>
      </c>
      <c r="L236" s="23">
        <v>1214.04</v>
      </c>
      <c r="M236" s="23">
        <v>1386.6</v>
      </c>
      <c r="N236" s="23" t="str">
        <f t="shared" ref="N236:N299" si="116">IF(J236=0,"",IF(J236&lt;K236, "", "CHECK"))</f>
        <v/>
      </c>
      <c r="O236" s="23" t="str">
        <f t="shared" ref="O236:O299" si="117">IF(K236=0,"",IF(L236&lt;M236, "", "CHECK"))</f>
        <v/>
      </c>
      <c r="AA236" s="23" t="s">
        <v>41</v>
      </c>
      <c r="AB236" s="23">
        <v>19864</v>
      </c>
      <c r="AC236" s="23" t="s">
        <v>62</v>
      </c>
      <c r="AD236" s="23">
        <v>515.74</v>
      </c>
      <c r="AE236" s="23">
        <v>487.92</v>
      </c>
      <c r="AF236" s="23">
        <v>488.09</v>
      </c>
      <c r="AG236" s="23">
        <f t="shared" si="100"/>
        <v>-27.819999999999993</v>
      </c>
      <c r="AH236" s="23">
        <f t="shared" si="101"/>
        <v>-27.650000000000034</v>
      </c>
      <c r="AI236" s="23" t="str">
        <f t="shared" si="102"/>
        <v>OK</v>
      </c>
      <c r="AJ236" s="23" t="str">
        <f t="shared" si="103"/>
        <v>OK</v>
      </c>
      <c r="AM236" s="8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10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5"/>
    </row>
    <row r="237" spans="1:84" x14ac:dyDescent="0.25">
      <c r="F237" s="23" t="str">
        <f t="shared" si="105"/>
        <v/>
      </c>
      <c r="G237" s="23" t="str">
        <f t="shared" si="106"/>
        <v/>
      </c>
      <c r="H237" s="23" t="s">
        <v>73</v>
      </c>
      <c r="I237" s="23" t="str">
        <f t="shared" si="99"/>
        <v/>
      </c>
      <c r="N237" s="23" t="str">
        <f t="shared" si="116"/>
        <v/>
      </c>
      <c r="O237" s="23" t="str">
        <f t="shared" si="117"/>
        <v/>
      </c>
      <c r="AG237" s="23" t="str">
        <f t="shared" si="100"/>
        <v/>
      </c>
      <c r="AH237" s="23" t="str">
        <f t="shared" si="101"/>
        <v/>
      </c>
      <c r="AI237" s="23" t="str">
        <f t="shared" si="102"/>
        <v/>
      </c>
      <c r="AJ237" s="23" t="str">
        <f t="shared" si="103"/>
        <v/>
      </c>
      <c r="AM237" s="8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10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5"/>
    </row>
    <row r="238" spans="1:84" x14ac:dyDescent="0.25">
      <c r="A238" s="23" t="s">
        <v>41</v>
      </c>
      <c r="B238" s="23">
        <v>20370</v>
      </c>
      <c r="C238" s="23" t="s">
        <v>40</v>
      </c>
      <c r="D238" s="23">
        <v>512.36</v>
      </c>
      <c r="E238" s="23">
        <v>36044</v>
      </c>
      <c r="F238" s="23">
        <f t="shared" si="105"/>
        <v>0.14999999999997726</v>
      </c>
      <c r="G238" s="23" t="str">
        <f t="shared" si="106"/>
        <v/>
      </c>
      <c r="H238" s="23">
        <f t="shared" ref="H238:H301" si="118">IF(D241=0,"",IF(D238=0,"",D238-D241))</f>
        <v>1.9399999999999977</v>
      </c>
      <c r="I238" s="23" t="str">
        <f t="shared" si="99"/>
        <v/>
      </c>
      <c r="J238" s="23">
        <v>0</v>
      </c>
      <c r="K238" s="23">
        <v>497.43</v>
      </c>
      <c r="L238" s="23">
        <v>1260.48</v>
      </c>
      <c r="M238" s="23">
        <v>1591.4</v>
      </c>
      <c r="N238" s="23" t="str">
        <f t="shared" si="116"/>
        <v/>
      </c>
      <c r="O238" s="23" t="str">
        <f t="shared" si="117"/>
        <v/>
      </c>
      <c r="AA238" s="23" t="s">
        <v>41</v>
      </c>
      <c r="AB238" s="23">
        <v>20370</v>
      </c>
      <c r="AC238" s="23" t="s">
        <v>40</v>
      </c>
      <c r="AD238" s="23">
        <v>512.36</v>
      </c>
      <c r="AE238" s="23">
        <v>488.79</v>
      </c>
      <c r="AF238" s="23">
        <v>491.21</v>
      </c>
      <c r="AG238" s="23">
        <f t="shared" si="100"/>
        <v>-23.569999999999993</v>
      </c>
      <c r="AH238" s="23">
        <f t="shared" si="101"/>
        <v>-21.150000000000034</v>
      </c>
      <c r="AI238" s="23" t="str">
        <f t="shared" si="102"/>
        <v>OK</v>
      </c>
      <c r="AJ238" s="23" t="str">
        <f t="shared" si="103"/>
        <v>OK</v>
      </c>
      <c r="AM238" s="8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10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5"/>
    </row>
    <row r="239" spans="1:84" x14ac:dyDescent="0.25">
      <c r="A239" s="23" t="s">
        <v>41</v>
      </c>
      <c r="B239" s="23">
        <v>20370</v>
      </c>
      <c r="C239" s="23" t="s">
        <v>59</v>
      </c>
      <c r="D239" s="23">
        <v>505.72</v>
      </c>
      <c r="E239" s="23">
        <v>21706</v>
      </c>
      <c r="F239" s="23">
        <f t="shared" si="105"/>
        <v>0.21000000000003638</v>
      </c>
      <c r="G239" s="23" t="str">
        <f t="shared" si="106"/>
        <v/>
      </c>
      <c r="H239" s="23" t="s">
        <v>73</v>
      </c>
      <c r="I239" s="23" t="str">
        <f t="shared" si="99"/>
        <v/>
      </c>
      <c r="J239" s="23">
        <v>0</v>
      </c>
      <c r="K239" s="23">
        <v>749.72</v>
      </c>
      <c r="L239" s="23">
        <v>1253.82</v>
      </c>
      <c r="M239" s="23">
        <v>1591.4</v>
      </c>
      <c r="N239" s="23" t="str">
        <f t="shared" si="116"/>
        <v/>
      </c>
      <c r="O239" s="23" t="str">
        <f t="shared" si="117"/>
        <v/>
      </c>
      <c r="AA239" s="23" t="s">
        <v>41</v>
      </c>
      <c r="AB239" s="23">
        <v>20370</v>
      </c>
      <c r="AC239" s="23" t="s">
        <v>59</v>
      </c>
      <c r="AD239" s="23">
        <v>505.72</v>
      </c>
      <c r="AE239" s="23">
        <v>488.79</v>
      </c>
      <c r="AF239" s="23">
        <v>491.21</v>
      </c>
      <c r="AG239" s="23">
        <f t="shared" si="100"/>
        <v>-16.930000000000007</v>
      </c>
      <c r="AH239" s="23">
        <f t="shared" si="101"/>
        <v>-14.510000000000048</v>
      </c>
      <c r="AI239" s="23" t="str">
        <f t="shared" si="102"/>
        <v>OK</v>
      </c>
      <c r="AJ239" s="23" t="str">
        <f t="shared" si="103"/>
        <v>OK</v>
      </c>
      <c r="AM239" s="8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10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5"/>
    </row>
    <row r="240" spans="1:84" x14ac:dyDescent="0.25">
      <c r="A240" s="23" t="s">
        <v>41</v>
      </c>
      <c r="B240" s="23">
        <v>20370</v>
      </c>
      <c r="C240" s="23" t="s">
        <v>60</v>
      </c>
      <c r="D240" s="23">
        <v>508.48</v>
      </c>
      <c r="E240" s="23">
        <v>27281</v>
      </c>
      <c r="F240" s="23">
        <f t="shared" si="105"/>
        <v>0.18999999999999773</v>
      </c>
      <c r="G240" s="23" t="str">
        <f t="shared" si="106"/>
        <v/>
      </c>
      <c r="H240" s="23">
        <f t="shared" ref="H240:H303" si="119">IF(D240=0,"",IF(D239=0,"",D240-D239))</f>
        <v>2.7599999999999909</v>
      </c>
      <c r="I240" s="23" t="str">
        <f t="shared" si="99"/>
        <v/>
      </c>
      <c r="J240" s="23">
        <v>0</v>
      </c>
      <c r="K240" s="23">
        <v>721.62</v>
      </c>
      <c r="L240" s="23">
        <v>1256.6600000000001</v>
      </c>
      <c r="M240" s="23">
        <v>1591.4</v>
      </c>
      <c r="N240" s="23" t="str">
        <f t="shared" si="116"/>
        <v/>
      </c>
      <c r="O240" s="23" t="str">
        <f t="shared" si="117"/>
        <v/>
      </c>
      <c r="AA240" s="23" t="s">
        <v>41</v>
      </c>
      <c r="AB240" s="23">
        <v>20370</v>
      </c>
      <c r="AC240" s="23" t="s">
        <v>60</v>
      </c>
      <c r="AD240" s="23">
        <v>508.48</v>
      </c>
      <c r="AE240" s="23">
        <v>488.79</v>
      </c>
      <c r="AF240" s="23">
        <v>491.21</v>
      </c>
      <c r="AG240" s="23">
        <f t="shared" si="100"/>
        <v>-19.689999999999998</v>
      </c>
      <c r="AH240" s="23">
        <f t="shared" si="101"/>
        <v>-17.270000000000039</v>
      </c>
      <c r="AI240" s="23" t="str">
        <f t="shared" si="102"/>
        <v>OK</v>
      </c>
      <c r="AJ240" s="23" t="str">
        <f t="shared" si="103"/>
        <v>OK</v>
      </c>
      <c r="AM240" s="8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10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5"/>
    </row>
    <row r="241" spans="1:84" x14ac:dyDescent="0.25">
      <c r="A241" s="23" t="s">
        <v>41</v>
      </c>
      <c r="B241" s="23">
        <v>20370</v>
      </c>
      <c r="C241" s="23" t="s">
        <v>61</v>
      </c>
      <c r="D241" s="23">
        <v>510.42</v>
      </c>
      <c r="E241" s="23">
        <v>31540</v>
      </c>
      <c r="F241" s="23">
        <f t="shared" si="105"/>
        <v>0.17000000000001592</v>
      </c>
      <c r="G241" s="23" t="str">
        <f t="shared" si="106"/>
        <v/>
      </c>
      <c r="H241" s="23">
        <f t="shared" si="119"/>
        <v>1.9399999999999977</v>
      </c>
      <c r="I241" s="23" t="str">
        <f t="shared" si="99"/>
        <v/>
      </c>
      <c r="J241" s="23">
        <v>0</v>
      </c>
      <c r="K241" s="23">
        <v>702.4</v>
      </c>
      <c r="L241" s="23">
        <v>1258.49</v>
      </c>
      <c r="M241" s="23">
        <v>1591.4</v>
      </c>
      <c r="N241" s="23" t="str">
        <f t="shared" si="116"/>
        <v/>
      </c>
      <c r="O241" s="23" t="str">
        <f t="shared" si="117"/>
        <v/>
      </c>
      <c r="AA241" s="23" t="s">
        <v>41</v>
      </c>
      <c r="AB241" s="23">
        <v>20370</v>
      </c>
      <c r="AC241" s="23" t="s">
        <v>61</v>
      </c>
      <c r="AD241" s="23">
        <v>510.42</v>
      </c>
      <c r="AE241" s="23">
        <v>488.79</v>
      </c>
      <c r="AF241" s="23">
        <v>491.21</v>
      </c>
      <c r="AG241" s="23">
        <f t="shared" si="100"/>
        <v>-21.629999999999995</v>
      </c>
      <c r="AH241" s="23">
        <f t="shared" si="101"/>
        <v>-19.210000000000036</v>
      </c>
      <c r="AI241" s="23" t="str">
        <f t="shared" si="102"/>
        <v>OK</v>
      </c>
      <c r="AJ241" s="23" t="str">
        <f t="shared" si="103"/>
        <v>OK</v>
      </c>
      <c r="AM241" s="8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10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5"/>
    </row>
    <row r="242" spans="1:84" x14ac:dyDescent="0.25">
      <c r="A242" s="23" t="s">
        <v>41</v>
      </c>
      <c r="B242" s="23">
        <v>20370</v>
      </c>
      <c r="C242" s="23" t="s">
        <v>62</v>
      </c>
      <c r="D242" s="23">
        <v>515.86</v>
      </c>
      <c r="E242" s="23">
        <v>47288</v>
      </c>
      <c r="F242" s="23">
        <f t="shared" si="105"/>
        <v>0.12000000000000455</v>
      </c>
      <c r="G242" s="23" t="str">
        <f t="shared" si="106"/>
        <v/>
      </c>
      <c r="H242" s="23">
        <f t="shared" si="119"/>
        <v>5.4399999999999977</v>
      </c>
      <c r="I242" s="23" t="str">
        <f t="shared" si="99"/>
        <v/>
      </c>
      <c r="J242" s="23">
        <v>0</v>
      </c>
      <c r="K242" s="23">
        <v>412.16</v>
      </c>
      <c r="L242" s="23">
        <v>1265.2</v>
      </c>
      <c r="M242" s="23">
        <v>1591.4</v>
      </c>
      <c r="N242" s="23" t="str">
        <f t="shared" si="116"/>
        <v/>
      </c>
      <c r="O242" s="23" t="str">
        <f t="shared" si="117"/>
        <v/>
      </c>
      <c r="AA242" s="23" t="s">
        <v>41</v>
      </c>
      <c r="AB242" s="23">
        <v>20370</v>
      </c>
      <c r="AC242" s="23" t="s">
        <v>62</v>
      </c>
      <c r="AD242" s="23">
        <v>515.86</v>
      </c>
      <c r="AE242" s="23">
        <v>488.79</v>
      </c>
      <c r="AF242" s="23">
        <v>491.21</v>
      </c>
      <c r="AG242" s="23">
        <f t="shared" si="100"/>
        <v>-27.069999999999993</v>
      </c>
      <c r="AH242" s="23">
        <f t="shared" si="101"/>
        <v>-24.650000000000034</v>
      </c>
      <c r="AI242" s="23" t="str">
        <f t="shared" si="102"/>
        <v>OK</v>
      </c>
      <c r="AJ242" s="23" t="str">
        <f t="shared" si="103"/>
        <v>OK</v>
      </c>
      <c r="AM242" s="8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10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5"/>
    </row>
    <row r="243" spans="1:84" x14ac:dyDescent="0.25">
      <c r="F243" s="23" t="str">
        <f t="shared" si="105"/>
        <v/>
      </c>
      <c r="G243" s="23" t="str">
        <f t="shared" si="106"/>
        <v/>
      </c>
      <c r="H243" s="23" t="s">
        <v>73</v>
      </c>
      <c r="I243" s="23" t="str">
        <f t="shared" si="99"/>
        <v/>
      </c>
      <c r="N243" s="23" t="str">
        <f t="shared" si="116"/>
        <v/>
      </c>
      <c r="O243" s="23" t="str">
        <f t="shared" si="117"/>
        <v/>
      </c>
      <c r="AG243" s="23" t="str">
        <f t="shared" si="100"/>
        <v/>
      </c>
      <c r="AH243" s="23" t="str">
        <f t="shared" si="101"/>
        <v/>
      </c>
      <c r="AI243" s="23" t="str">
        <f t="shared" si="102"/>
        <v/>
      </c>
      <c r="AJ243" s="23" t="str">
        <f t="shared" si="103"/>
        <v/>
      </c>
      <c r="AM243" s="8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10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5"/>
    </row>
    <row r="244" spans="1:84" x14ac:dyDescent="0.25">
      <c r="A244" s="23" t="s">
        <v>41</v>
      </c>
      <c r="B244" s="23">
        <v>20968</v>
      </c>
      <c r="C244" s="23" t="s">
        <v>40</v>
      </c>
      <c r="D244" s="23">
        <v>512.83000000000004</v>
      </c>
      <c r="E244" s="23">
        <v>36044</v>
      </c>
      <c r="F244" s="23">
        <f t="shared" si="105"/>
        <v>0.47000000000002728</v>
      </c>
      <c r="G244" s="23" t="str">
        <f t="shared" si="106"/>
        <v/>
      </c>
      <c r="H244" s="23">
        <f t="shared" ref="H244:H307" si="120">IF(D247=0,"",IF(D244=0,"",D244-D247))</f>
        <v>1.9600000000000364</v>
      </c>
      <c r="I244" s="23" t="str">
        <f t="shared" si="99"/>
        <v/>
      </c>
      <c r="J244" s="23">
        <v>0</v>
      </c>
      <c r="K244" s="23">
        <v>405.47</v>
      </c>
      <c r="L244" s="23">
        <v>1587.71</v>
      </c>
      <c r="M244" s="23">
        <v>3833.6</v>
      </c>
      <c r="N244" s="23" t="str">
        <f t="shared" si="116"/>
        <v/>
      </c>
      <c r="O244" s="23" t="str">
        <f t="shared" si="117"/>
        <v/>
      </c>
      <c r="AA244" s="23" t="s">
        <v>41</v>
      </c>
      <c r="AB244" s="23">
        <v>20968</v>
      </c>
      <c r="AC244" s="23" t="s">
        <v>40</v>
      </c>
      <c r="AD244" s="23">
        <v>512.83000000000004</v>
      </c>
      <c r="AE244" s="23">
        <v>487.5</v>
      </c>
      <c r="AF244" s="23">
        <v>488.11</v>
      </c>
      <c r="AG244" s="23">
        <f t="shared" si="100"/>
        <v>-25.330000000000041</v>
      </c>
      <c r="AH244" s="23">
        <f t="shared" si="101"/>
        <v>-24.720000000000027</v>
      </c>
      <c r="AI244" s="23" t="str">
        <f t="shared" si="102"/>
        <v>OK</v>
      </c>
      <c r="AJ244" s="23" t="str">
        <f t="shared" si="103"/>
        <v>OK</v>
      </c>
      <c r="AM244" s="8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10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5"/>
    </row>
    <row r="245" spans="1:84" x14ac:dyDescent="0.25">
      <c r="A245" s="23" t="s">
        <v>41</v>
      </c>
      <c r="B245" s="23">
        <v>20968</v>
      </c>
      <c r="C245" s="23" t="s">
        <v>59</v>
      </c>
      <c r="D245" s="23">
        <v>506.11</v>
      </c>
      <c r="E245" s="23">
        <v>21706</v>
      </c>
      <c r="F245" s="23">
        <f t="shared" si="105"/>
        <v>0.38999999999998636</v>
      </c>
      <c r="G245" s="23" t="str">
        <f t="shared" si="106"/>
        <v/>
      </c>
      <c r="H245" s="23" t="s">
        <v>73</v>
      </c>
      <c r="I245" s="23" t="str">
        <f t="shared" si="99"/>
        <v/>
      </c>
      <c r="J245" s="23">
        <v>0</v>
      </c>
      <c r="K245" s="23">
        <v>944.28</v>
      </c>
      <c r="L245" s="23">
        <v>1574.02</v>
      </c>
      <c r="M245" s="23">
        <v>3833.6</v>
      </c>
      <c r="N245" s="23" t="str">
        <f t="shared" si="116"/>
        <v/>
      </c>
      <c r="O245" s="23" t="str">
        <f t="shared" si="117"/>
        <v/>
      </c>
      <c r="AA245" s="23" t="s">
        <v>41</v>
      </c>
      <c r="AB245" s="23">
        <v>20968</v>
      </c>
      <c r="AC245" s="23" t="s">
        <v>59</v>
      </c>
      <c r="AD245" s="23">
        <v>506.11</v>
      </c>
      <c r="AE245" s="23">
        <v>487.5</v>
      </c>
      <c r="AF245" s="23">
        <v>488.11</v>
      </c>
      <c r="AG245" s="23">
        <f t="shared" si="100"/>
        <v>-18.610000000000014</v>
      </c>
      <c r="AH245" s="23">
        <f t="shared" si="101"/>
        <v>-18</v>
      </c>
      <c r="AI245" s="23" t="str">
        <f t="shared" si="102"/>
        <v>OK</v>
      </c>
      <c r="AJ245" s="23" t="str">
        <f t="shared" si="103"/>
        <v>OK</v>
      </c>
      <c r="AM245" s="8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10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5"/>
    </row>
    <row r="246" spans="1:84" x14ac:dyDescent="0.25">
      <c r="A246" s="23" t="s">
        <v>41</v>
      </c>
      <c r="B246" s="23">
        <v>20968</v>
      </c>
      <c r="C246" s="23" t="s">
        <v>60</v>
      </c>
      <c r="D246" s="23">
        <v>508.91</v>
      </c>
      <c r="E246" s="23">
        <v>27281</v>
      </c>
      <c r="F246" s="23">
        <f t="shared" si="105"/>
        <v>0.43000000000000682</v>
      </c>
      <c r="G246" s="23" t="str">
        <f t="shared" si="106"/>
        <v/>
      </c>
      <c r="H246" s="23">
        <f t="shared" ref="H246:H309" si="121">IF(D246=0,"",IF(D245=0,"",D246-D245))</f>
        <v>2.8000000000000114</v>
      </c>
      <c r="I246" s="23" t="str">
        <f t="shared" si="99"/>
        <v/>
      </c>
      <c r="J246" s="23">
        <v>0</v>
      </c>
      <c r="K246" s="23">
        <v>899.66</v>
      </c>
      <c r="L246" s="23">
        <v>1579.77</v>
      </c>
      <c r="M246" s="23">
        <v>3833.6</v>
      </c>
      <c r="N246" s="23" t="str">
        <f t="shared" si="116"/>
        <v/>
      </c>
      <c r="O246" s="23" t="str">
        <f t="shared" si="117"/>
        <v/>
      </c>
      <c r="AA246" s="23" t="s">
        <v>41</v>
      </c>
      <c r="AB246" s="23">
        <v>20968</v>
      </c>
      <c r="AC246" s="23" t="s">
        <v>60</v>
      </c>
      <c r="AD246" s="23">
        <v>508.91</v>
      </c>
      <c r="AE246" s="23">
        <v>487.5</v>
      </c>
      <c r="AF246" s="23">
        <v>488.11</v>
      </c>
      <c r="AG246" s="23">
        <f t="shared" si="100"/>
        <v>-21.410000000000025</v>
      </c>
      <c r="AH246" s="23">
        <f t="shared" si="101"/>
        <v>-20.800000000000011</v>
      </c>
      <c r="AI246" s="23" t="str">
        <f t="shared" si="102"/>
        <v>OK</v>
      </c>
      <c r="AJ246" s="23" t="str">
        <f t="shared" si="103"/>
        <v>OK</v>
      </c>
      <c r="AM246" s="8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10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5"/>
    </row>
    <row r="247" spans="1:84" x14ac:dyDescent="0.25">
      <c r="A247" s="23" t="s">
        <v>41</v>
      </c>
      <c r="B247" s="23">
        <v>20968</v>
      </c>
      <c r="C247" s="23" t="s">
        <v>61</v>
      </c>
      <c r="D247" s="23">
        <v>510.87</v>
      </c>
      <c r="E247" s="23">
        <v>31540</v>
      </c>
      <c r="F247" s="23">
        <f t="shared" si="105"/>
        <v>0.44999999999998863</v>
      </c>
      <c r="G247" s="23" t="str">
        <f t="shared" si="106"/>
        <v/>
      </c>
      <c r="H247" s="23">
        <f t="shared" si="121"/>
        <v>1.9599999999999795</v>
      </c>
      <c r="I247" s="23" t="str">
        <f t="shared" si="99"/>
        <v/>
      </c>
      <c r="J247" s="23">
        <v>0</v>
      </c>
      <c r="K247" s="23">
        <v>484.72</v>
      </c>
      <c r="L247" s="23">
        <v>1583.79</v>
      </c>
      <c r="M247" s="23">
        <v>3833.6</v>
      </c>
      <c r="N247" s="23" t="str">
        <f t="shared" si="116"/>
        <v/>
      </c>
      <c r="O247" s="23" t="str">
        <f t="shared" si="117"/>
        <v/>
      </c>
      <c r="AA247" s="23" t="s">
        <v>41</v>
      </c>
      <c r="AB247" s="23">
        <v>20968</v>
      </c>
      <c r="AC247" s="23" t="s">
        <v>61</v>
      </c>
      <c r="AD247" s="23">
        <v>510.87</v>
      </c>
      <c r="AE247" s="23">
        <v>487.5</v>
      </c>
      <c r="AF247" s="23">
        <v>488.11</v>
      </c>
      <c r="AG247" s="23">
        <f t="shared" si="100"/>
        <v>-23.370000000000005</v>
      </c>
      <c r="AH247" s="23">
        <f t="shared" si="101"/>
        <v>-22.759999999999991</v>
      </c>
      <c r="AI247" s="23" t="str">
        <f t="shared" si="102"/>
        <v>OK</v>
      </c>
      <c r="AJ247" s="23" t="str">
        <f t="shared" si="103"/>
        <v>OK</v>
      </c>
      <c r="AM247" s="8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10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5"/>
    </row>
    <row r="248" spans="1:84" x14ac:dyDescent="0.25">
      <c r="A248" s="23" t="s">
        <v>41</v>
      </c>
      <c r="B248" s="23">
        <v>20968</v>
      </c>
      <c r="C248" s="23" t="s">
        <v>62</v>
      </c>
      <c r="D248" s="23">
        <v>516.47</v>
      </c>
      <c r="E248" s="23">
        <v>47288</v>
      </c>
      <c r="F248" s="23">
        <f t="shared" si="105"/>
        <v>0.61000000000001364</v>
      </c>
      <c r="G248" s="23" t="str">
        <f t="shared" si="106"/>
        <v/>
      </c>
      <c r="H248" s="23">
        <f t="shared" si="121"/>
        <v>5.6000000000000227</v>
      </c>
      <c r="I248" s="23" t="str">
        <f t="shared" si="99"/>
        <v/>
      </c>
      <c r="J248" s="23">
        <v>0</v>
      </c>
      <c r="K248" s="23">
        <v>344.15</v>
      </c>
      <c r="L248" s="23">
        <v>1595.76</v>
      </c>
      <c r="M248" s="23">
        <v>3833.6</v>
      </c>
      <c r="N248" s="23" t="str">
        <f t="shared" si="116"/>
        <v/>
      </c>
      <c r="O248" s="23" t="str">
        <f t="shared" si="117"/>
        <v/>
      </c>
      <c r="AA248" s="23" t="s">
        <v>41</v>
      </c>
      <c r="AB248" s="23">
        <v>20968</v>
      </c>
      <c r="AC248" s="23" t="s">
        <v>62</v>
      </c>
      <c r="AD248" s="23">
        <v>516.47</v>
      </c>
      <c r="AE248" s="23">
        <v>487.5</v>
      </c>
      <c r="AF248" s="23">
        <v>488.11</v>
      </c>
      <c r="AG248" s="23">
        <f t="shared" si="100"/>
        <v>-28.970000000000027</v>
      </c>
      <c r="AH248" s="23">
        <f t="shared" si="101"/>
        <v>-28.360000000000014</v>
      </c>
      <c r="AI248" s="23" t="str">
        <f t="shared" si="102"/>
        <v>OK</v>
      </c>
      <c r="AJ248" s="23" t="str">
        <f t="shared" si="103"/>
        <v>OK</v>
      </c>
      <c r="AM248" s="8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10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5"/>
    </row>
    <row r="249" spans="1:84" x14ac:dyDescent="0.25">
      <c r="F249" s="23" t="str">
        <f t="shared" si="105"/>
        <v/>
      </c>
      <c r="G249" s="23" t="str">
        <f t="shared" si="106"/>
        <v/>
      </c>
      <c r="H249" s="23" t="s">
        <v>73</v>
      </c>
      <c r="I249" s="23" t="str">
        <f t="shared" si="99"/>
        <v/>
      </c>
      <c r="N249" s="23" t="str">
        <f t="shared" si="116"/>
        <v/>
      </c>
      <c r="O249" s="23" t="str">
        <f t="shared" si="117"/>
        <v/>
      </c>
      <c r="AG249" s="23" t="str">
        <f t="shared" si="100"/>
        <v/>
      </c>
      <c r="AH249" s="23" t="str">
        <f t="shared" si="101"/>
        <v/>
      </c>
      <c r="AI249" s="23" t="str">
        <f t="shared" si="102"/>
        <v/>
      </c>
      <c r="AJ249" s="23" t="str">
        <f t="shared" si="103"/>
        <v/>
      </c>
      <c r="AM249" s="8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10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5"/>
    </row>
    <row r="250" spans="1:84" x14ac:dyDescent="0.25">
      <c r="A250" s="23" t="s">
        <v>41</v>
      </c>
      <c r="B250" s="23">
        <v>21545</v>
      </c>
      <c r="C250" s="23" t="s">
        <v>40</v>
      </c>
      <c r="D250" s="23">
        <v>513.25</v>
      </c>
      <c r="E250" s="23">
        <v>36044</v>
      </c>
      <c r="F250" s="23">
        <f t="shared" si="105"/>
        <v>0.41999999999995907</v>
      </c>
      <c r="G250" s="23" t="str">
        <f t="shared" si="106"/>
        <v/>
      </c>
      <c r="H250" s="23">
        <f t="shared" ref="H250:H313" si="122">IF(D253=0,"",IF(D250=0,"",D250-D253))</f>
        <v>1.9900000000000091</v>
      </c>
      <c r="I250" s="23" t="str">
        <f t="shared" si="99"/>
        <v/>
      </c>
      <c r="J250" s="23">
        <v>0</v>
      </c>
      <c r="K250" s="23">
        <v>434.63</v>
      </c>
      <c r="L250" s="23">
        <v>1971.67</v>
      </c>
      <c r="M250" s="23">
        <v>3595.4</v>
      </c>
      <c r="N250" s="23" t="str">
        <f t="shared" si="116"/>
        <v/>
      </c>
      <c r="O250" s="23" t="str">
        <f t="shared" si="117"/>
        <v/>
      </c>
      <c r="AA250" s="23" t="s">
        <v>41</v>
      </c>
      <c r="AB250" s="23">
        <v>21545</v>
      </c>
      <c r="AC250" s="23" t="s">
        <v>40</v>
      </c>
      <c r="AD250" s="23">
        <v>513.25</v>
      </c>
      <c r="AE250" s="23">
        <v>496.23</v>
      </c>
      <c r="AF250" s="23">
        <v>496.97</v>
      </c>
      <c r="AG250" s="23">
        <f t="shared" si="100"/>
        <v>-17.019999999999982</v>
      </c>
      <c r="AH250" s="23">
        <f t="shared" si="101"/>
        <v>-16.279999999999973</v>
      </c>
      <c r="AI250" s="23" t="str">
        <f t="shared" si="102"/>
        <v>OK</v>
      </c>
      <c r="AJ250" s="23" t="str">
        <f t="shared" si="103"/>
        <v>OK</v>
      </c>
      <c r="AM250" s="8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10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5"/>
    </row>
    <row r="251" spans="1:84" x14ac:dyDescent="0.25">
      <c r="A251" s="23" t="s">
        <v>41</v>
      </c>
      <c r="B251" s="23">
        <v>21545</v>
      </c>
      <c r="C251" s="23" t="s">
        <v>59</v>
      </c>
      <c r="D251" s="23">
        <v>506.42</v>
      </c>
      <c r="E251" s="23">
        <v>21706</v>
      </c>
      <c r="F251" s="23">
        <f t="shared" si="105"/>
        <v>0.31000000000000227</v>
      </c>
      <c r="G251" s="23" t="str">
        <f t="shared" si="106"/>
        <v/>
      </c>
      <c r="H251" s="23" t="s">
        <v>73</v>
      </c>
      <c r="I251" s="23" t="str">
        <f t="shared" si="99"/>
        <v/>
      </c>
      <c r="J251" s="23">
        <v>0</v>
      </c>
      <c r="K251" s="23">
        <v>946.46</v>
      </c>
      <c r="L251" s="23">
        <v>1953.36</v>
      </c>
      <c r="M251" s="23">
        <v>3595.4</v>
      </c>
      <c r="N251" s="23" t="str">
        <f t="shared" si="116"/>
        <v/>
      </c>
      <c r="O251" s="23" t="str">
        <f t="shared" si="117"/>
        <v/>
      </c>
      <c r="AA251" s="23" t="s">
        <v>41</v>
      </c>
      <c r="AB251" s="23">
        <v>21545</v>
      </c>
      <c r="AC251" s="23" t="s">
        <v>59</v>
      </c>
      <c r="AD251" s="23">
        <v>506.42</v>
      </c>
      <c r="AE251" s="23">
        <v>496.23</v>
      </c>
      <c r="AF251" s="23">
        <v>496.97</v>
      </c>
      <c r="AG251" s="23">
        <f t="shared" si="100"/>
        <v>-10.189999999999998</v>
      </c>
      <c r="AH251" s="23">
        <f t="shared" si="101"/>
        <v>-9.4499999999999886</v>
      </c>
      <c r="AI251" s="23" t="str">
        <f t="shared" si="102"/>
        <v>OK</v>
      </c>
      <c r="AJ251" s="23" t="str">
        <f t="shared" si="103"/>
        <v>OK</v>
      </c>
      <c r="AM251" s="8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10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5"/>
    </row>
    <row r="252" spans="1:84" x14ac:dyDescent="0.25">
      <c r="A252" s="23" t="s">
        <v>41</v>
      </c>
      <c r="B252" s="23">
        <v>21545</v>
      </c>
      <c r="C252" s="23" t="s">
        <v>60</v>
      </c>
      <c r="D252" s="23">
        <v>509.27</v>
      </c>
      <c r="E252" s="23">
        <v>27281</v>
      </c>
      <c r="F252" s="23">
        <f t="shared" si="105"/>
        <v>0.3599999999999568</v>
      </c>
      <c r="G252" s="23" t="str">
        <f t="shared" si="106"/>
        <v/>
      </c>
      <c r="H252" s="23">
        <f t="shared" ref="H252:H315" si="123">IF(D252=0,"",IF(D251=0,"",D252-D251))</f>
        <v>2.8499999999999659</v>
      </c>
      <c r="I252" s="23" t="str">
        <f t="shared" si="99"/>
        <v/>
      </c>
      <c r="J252" s="23">
        <v>0</v>
      </c>
      <c r="K252" s="23">
        <v>939.33</v>
      </c>
      <c r="L252" s="23">
        <v>1958.87</v>
      </c>
      <c r="M252" s="23">
        <v>3595.4</v>
      </c>
      <c r="N252" s="23" t="str">
        <f t="shared" si="116"/>
        <v/>
      </c>
      <c r="O252" s="23" t="str">
        <f t="shared" si="117"/>
        <v/>
      </c>
      <c r="AA252" s="23" t="s">
        <v>41</v>
      </c>
      <c r="AB252" s="23">
        <v>21545</v>
      </c>
      <c r="AC252" s="23" t="s">
        <v>60</v>
      </c>
      <c r="AD252" s="23">
        <v>509.27</v>
      </c>
      <c r="AE252" s="23">
        <v>496.23</v>
      </c>
      <c r="AF252" s="23">
        <v>496.97</v>
      </c>
      <c r="AG252" s="23">
        <f t="shared" si="100"/>
        <v>-13.039999999999964</v>
      </c>
      <c r="AH252" s="23">
        <f t="shared" si="101"/>
        <v>-12.299999999999955</v>
      </c>
      <c r="AI252" s="23" t="str">
        <f t="shared" si="102"/>
        <v>OK</v>
      </c>
      <c r="AJ252" s="23" t="str">
        <f t="shared" si="103"/>
        <v>OK</v>
      </c>
      <c r="AM252" s="8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10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5"/>
    </row>
    <row r="253" spans="1:84" x14ac:dyDescent="0.25">
      <c r="A253" s="23" t="s">
        <v>41</v>
      </c>
      <c r="B253" s="23">
        <v>21545</v>
      </c>
      <c r="C253" s="23" t="s">
        <v>61</v>
      </c>
      <c r="D253" s="23">
        <v>511.26</v>
      </c>
      <c r="E253" s="23">
        <v>31540</v>
      </c>
      <c r="F253" s="23">
        <f t="shared" si="105"/>
        <v>0.38999999999998636</v>
      </c>
      <c r="G253" s="23" t="str">
        <f t="shared" si="106"/>
        <v/>
      </c>
      <c r="H253" s="23">
        <f t="shared" si="123"/>
        <v>1.9900000000000091</v>
      </c>
      <c r="I253" s="23" t="str">
        <f t="shared" si="99"/>
        <v/>
      </c>
      <c r="J253" s="23">
        <v>0</v>
      </c>
      <c r="K253" s="23">
        <v>478.63</v>
      </c>
      <c r="L253" s="23">
        <v>1965.33</v>
      </c>
      <c r="M253" s="23">
        <v>3595.4</v>
      </c>
      <c r="N253" s="23" t="str">
        <f t="shared" si="116"/>
        <v/>
      </c>
      <c r="O253" s="23" t="str">
        <f t="shared" si="117"/>
        <v/>
      </c>
      <c r="AA253" s="23" t="s">
        <v>41</v>
      </c>
      <c r="AB253" s="23">
        <v>21545</v>
      </c>
      <c r="AC253" s="23" t="s">
        <v>61</v>
      </c>
      <c r="AD253" s="23">
        <v>511.26</v>
      </c>
      <c r="AE253" s="23">
        <v>496.23</v>
      </c>
      <c r="AF253" s="23">
        <v>496.97</v>
      </c>
      <c r="AG253" s="23">
        <f t="shared" si="100"/>
        <v>-15.029999999999973</v>
      </c>
      <c r="AH253" s="23">
        <f t="shared" si="101"/>
        <v>-14.289999999999964</v>
      </c>
      <c r="AI253" s="23" t="str">
        <f t="shared" si="102"/>
        <v>OK</v>
      </c>
      <c r="AJ253" s="23" t="str">
        <f t="shared" si="103"/>
        <v>OK</v>
      </c>
      <c r="AM253" s="8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10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5"/>
    </row>
    <row r="254" spans="1:84" x14ac:dyDescent="0.25">
      <c r="A254" s="23" t="s">
        <v>41</v>
      </c>
      <c r="B254" s="23">
        <v>21545</v>
      </c>
      <c r="C254" s="23" t="s">
        <v>62</v>
      </c>
      <c r="D254" s="23">
        <v>516.96</v>
      </c>
      <c r="E254" s="23">
        <v>47288</v>
      </c>
      <c r="F254" s="23">
        <f t="shared" si="105"/>
        <v>0.49000000000000909</v>
      </c>
      <c r="G254" s="23" t="str">
        <f t="shared" si="106"/>
        <v/>
      </c>
      <c r="H254" s="23">
        <f t="shared" si="123"/>
        <v>5.7000000000000455</v>
      </c>
      <c r="I254" s="23" t="str">
        <f t="shared" si="99"/>
        <v/>
      </c>
      <c r="J254" s="23">
        <v>0</v>
      </c>
      <c r="K254" s="23">
        <v>368.24</v>
      </c>
      <c r="L254" s="23">
        <v>1984.96</v>
      </c>
      <c r="M254" s="23">
        <v>3595.4</v>
      </c>
      <c r="N254" s="23" t="str">
        <f t="shared" si="116"/>
        <v/>
      </c>
      <c r="O254" s="23" t="str">
        <f t="shared" si="117"/>
        <v/>
      </c>
      <c r="AA254" s="23" t="s">
        <v>41</v>
      </c>
      <c r="AB254" s="23">
        <v>21545</v>
      </c>
      <c r="AC254" s="23" t="s">
        <v>62</v>
      </c>
      <c r="AD254" s="23">
        <v>516.96</v>
      </c>
      <c r="AE254" s="23">
        <v>496.23</v>
      </c>
      <c r="AF254" s="23">
        <v>496.97</v>
      </c>
      <c r="AG254" s="23">
        <f t="shared" si="100"/>
        <v>-20.730000000000018</v>
      </c>
      <c r="AH254" s="23">
        <f t="shared" si="101"/>
        <v>-19.990000000000009</v>
      </c>
      <c r="AI254" s="23" t="str">
        <f t="shared" si="102"/>
        <v>OK</v>
      </c>
      <c r="AJ254" s="23" t="str">
        <f t="shared" si="103"/>
        <v>OK</v>
      </c>
      <c r="AM254" s="8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10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5"/>
    </row>
    <row r="255" spans="1:84" x14ac:dyDescent="0.25">
      <c r="F255" s="23" t="str">
        <f t="shared" si="105"/>
        <v/>
      </c>
      <c r="G255" s="23" t="str">
        <f t="shared" si="106"/>
        <v/>
      </c>
      <c r="H255" s="23" t="s">
        <v>73</v>
      </c>
      <c r="I255" s="23" t="str">
        <f t="shared" si="99"/>
        <v/>
      </c>
      <c r="N255" s="23" t="str">
        <f t="shared" si="116"/>
        <v/>
      </c>
      <c r="O255" s="23" t="str">
        <f t="shared" si="117"/>
        <v/>
      </c>
      <c r="AG255" s="23" t="str">
        <f t="shared" si="100"/>
        <v/>
      </c>
      <c r="AH255" s="23" t="str">
        <f t="shared" si="101"/>
        <v/>
      </c>
      <c r="AI255" s="23" t="str">
        <f t="shared" si="102"/>
        <v/>
      </c>
      <c r="AJ255" s="23" t="str">
        <f t="shared" si="103"/>
        <v/>
      </c>
      <c r="AM255" s="8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10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5"/>
    </row>
    <row r="256" spans="1:84" x14ac:dyDescent="0.25">
      <c r="A256" s="23" t="s">
        <v>41</v>
      </c>
      <c r="B256" s="23">
        <v>21892</v>
      </c>
      <c r="C256" s="23" t="s">
        <v>40</v>
      </c>
      <c r="D256" s="23">
        <v>513.37</v>
      </c>
      <c r="E256" s="23">
        <v>36044</v>
      </c>
      <c r="F256" s="23">
        <f t="shared" si="105"/>
        <v>0.12000000000000455</v>
      </c>
      <c r="G256" s="23" t="str">
        <f t="shared" si="106"/>
        <v/>
      </c>
      <c r="H256" s="23">
        <f t="shared" ref="H256:H319" si="124">IF(D259=0,"",IF(D256=0,"",D256-D259))</f>
        <v>1.9900000000000091</v>
      </c>
      <c r="I256" s="23" t="str">
        <f t="shared" si="99"/>
        <v/>
      </c>
      <c r="J256" s="23">
        <v>0</v>
      </c>
      <c r="K256" s="23">
        <v>718.45</v>
      </c>
      <c r="L256" s="23">
        <v>2222</v>
      </c>
      <c r="M256" s="23">
        <v>2538.1</v>
      </c>
      <c r="N256" s="23" t="str">
        <f t="shared" si="116"/>
        <v/>
      </c>
      <c r="O256" s="23" t="str">
        <f t="shared" si="117"/>
        <v/>
      </c>
      <c r="AA256" s="23" t="s">
        <v>41</v>
      </c>
      <c r="AB256" s="23">
        <v>21892</v>
      </c>
      <c r="AC256" s="23" t="s">
        <v>40</v>
      </c>
      <c r="AD256" s="23">
        <v>513.37</v>
      </c>
      <c r="AE256" s="23">
        <v>495.83</v>
      </c>
      <c r="AF256" s="23">
        <v>495.55</v>
      </c>
      <c r="AG256" s="23">
        <f t="shared" si="100"/>
        <v>-17.54000000000002</v>
      </c>
      <c r="AH256" s="23">
        <f t="shared" si="101"/>
        <v>-17.819999999999993</v>
      </c>
      <c r="AI256" s="23" t="str">
        <f t="shared" si="102"/>
        <v>OK</v>
      </c>
      <c r="AJ256" s="23" t="str">
        <f t="shared" si="103"/>
        <v>OK</v>
      </c>
      <c r="AM256" s="8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10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5"/>
    </row>
    <row r="257" spans="1:84" x14ac:dyDescent="0.25">
      <c r="A257" s="23" t="s">
        <v>41</v>
      </c>
      <c r="B257" s="23">
        <v>21892</v>
      </c>
      <c r="C257" s="23" t="s">
        <v>59</v>
      </c>
      <c r="D257" s="23">
        <v>506.56</v>
      </c>
      <c r="E257" s="23">
        <v>21706</v>
      </c>
      <c r="F257" s="23">
        <f t="shared" si="105"/>
        <v>0.13999999999998636</v>
      </c>
      <c r="G257" s="23" t="str">
        <f t="shared" si="106"/>
        <v/>
      </c>
      <c r="H257" s="23" t="s">
        <v>73</v>
      </c>
      <c r="I257" s="23" t="str">
        <f t="shared" si="99"/>
        <v/>
      </c>
      <c r="J257" s="23">
        <v>0</v>
      </c>
      <c r="K257" s="23">
        <v>1135.0999999999999</v>
      </c>
      <c r="L257" s="23">
        <v>2196.5100000000002</v>
      </c>
      <c r="M257" s="23">
        <v>2538.1</v>
      </c>
      <c r="N257" s="23" t="str">
        <f t="shared" si="116"/>
        <v/>
      </c>
      <c r="O257" s="23" t="str">
        <f t="shared" si="117"/>
        <v/>
      </c>
      <c r="AA257" s="23" t="s">
        <v>41</v>
      </c>
      <c r="AB257" s="23">
        <v>21892</v>
      </c>
      <c r="AC257" s="23" t="s">
        <v>59</v>
      </c>
      <c r="AD257" s="23">
        <v>506.56</v>
      </c>
      <c r="AE257" s="23">
        <v>495.83</v>
      </c>
      <c r="AF257" s="23">
        <v>495.55</v>
      </c>
      <c r="AG257" s="23">
        <f t="shared" si="100"/>
        <v>-10.730000000000018</v>
      </c>
      <c r="AH257" s="23">
        <f t="shared" si="101"/>
        <v>-11.009999999999991</v>
      </c>
      <c r="AI257" s="23" t="str">
        <f t="shared" si="102"/>
        <v>OK</v>
      </c>
      <c r="AJ257" s="23" t="str">
        <f t="shared" si="103"/>
        <v>OK</v>
      </c>
      <c r="AM257" s="8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10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5"/>
    </row>
    <row r="258" spans="1:84" x14ac:dyDescent="0.25">
      <c r="A258" s="23" t="s">
        <v>41</v>
      </c>
      <c r="B258" s="23">
        <v>21892</v>
      </c>
      <c r="C258" s="23" t="s">
        <v>60</v>
      </c>
      <c r="D258" s="23">
        <v>509.4</v>
      </c>
      <c r="E258" s="23">
        <v>27281</v>
      </c>
      <c r="F258" s="23">
        <f t="shared" si="105"/>
        <v>0.12999999999999545</v>
      </c>
      <c r="G258" s="23" t="str">
        <f t="shared" si="106"/>
        <v/>
      </c>
      <c r="H258" s="23">
        <f t="shared" ref="H258:H321" si="125">IF(D258=0,"",IF(D257=0,"",D258-D257))</f>
        <v>2.839999999999975</v>
      </c>
      <c r="I258" s="23" t="str">
        <f t="shared" si="99"/>
        <v/>
      </c>
      <c r="J258" s="23">
        <v>0</v>
      </c>
      <c r="K258" s="23">
        <v>841.64</v>
      </c>
      <c r="L258" s="23">
        <v>2210.89</v>
      </c>
      <c r="M258" s="23">
        <v>2538.1</v>
      </c>
      <c r="N258" s="23" t="str">
        <f t="shared" si="116"/>
        <v/>
      </c>
      <c r="O258" s="23" t="str">
        <f t="shared" si="117"/>
        <v/>
      </c>
      <c r="AA258" s="23" t="s">
        <v>41</v>
      </c>
      <c r="AB258" s="23">
        <v>21892</v>
      </c>
      <c r="AC258" s="23" t="s">
        <v>60</v>
      </c>
      <c r="AD258" s="23">
        <v>509.4</v>
      </c>
      <c r="AE258" s="23">
        <v>495.83</v>
      </c>
      <c r="AF258" s="23">
        <v>495.55</v>
      </c>
      <c r="AG258" s="23">
        <f t="shared" si="100"/>
        <v>-13.569999999999993</v>
      </c>
      <c r="AH258" s="23">
        <f t="shared" si="101"/>
        <v>-13.849999999999966</v>
      </c>
      <c r="AI258" s="23" t="str">
        <f t="shared" si="102"/>
        <v>OK</v>
      </c>
      <c r="AJ258" s="23" t="str">
        <f t="shared" si="103"/>
        <v>OK</v>
      </c>
      <c r="AM258" s="8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10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5"/>
    </row>
    <row r="259" spans="1:84" x14ac:dyDescent="0.25">
      <c r="A259" s="23" t="s">
        <v>41</v>
      </c>
      <c r="B259" s="23">
        <v>21892</v>
      </c>
      <c r="C259" s="23" t="s">
        <v>61</v>
      </c>
      <c r="D259" s="23">
        <v>511.38</v>
      </c>
      <c r="E259" s="23">
        <v>31540</v>
      </c>
      <c r="F259" s="23">
        <f t="shared" si="105"/>
        <v>0.12000000000000455</v>
      </c>
      <c r="G259" s="23" t="str">
        <f t="shared" si="106"/>
        <v/>
      </c>
      <c r="H259" s="23">
        <f t="shared" si="125"/>
        <v>1.9800000000000182</v>
      </c>
      <c r="I259" s="23" t="str">
        <f t="shared" si="99"/>
        <v/>
      </c>
      <c r="J259" s="23">
        <v>0</v>
      </c>
      <c r="K259" s="23">
        <v>784.61</v>
      </c>
      <c r="L259" s="23">
        <v>2215.8000000000002</v>
      </c>
      <c r="M259" s="23">
        <v>2538.1</v>
      </c>
      <c r="N259" s="23" t="str">
        <f t="shared" si="116"/>
        <v/>
      </c>
      <c r="O259" s="23" t="str">
        <f t="shared" si="117"/>
        <v/>
      </c>
      <c r="AA259" s="23" t="s">
        <v>41</v>
      </c>
      <c r="AB259" s="23">
        <v>21892</v>
      </c>
      <c r="AC259" s="23" t="s">
        <v>61</v>
      </c>
      <c r="AD259" s="23">
        <v>511.38</v>
      </c>
      <c r="AE259" s="23">
        <v>495.83</v>
      </c>
      <c r="AF259" s="23">
        <v>495.55</v>
      </c>
      <c r="AG259" s="23">
        <f t="shared" si="100"/>
        <v>-15.550000000000011</v>
      </c>
      <c r="AH259" s="23">
        <f t="shared" si="101"/>
        <v>-15.829999999999984</v>
      </c>
      <c r="AI259" s="23" t="str">
        <f t="shared" si="102"/>
        <v>OK</v>
      </c>
      <c r="AJ259" s="23" t="str">
        <f t="shared" si="103"/>
        <v>OK</v>
      </c>
      <c r="AM259" s="8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10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5"/>
    </row>
    <row r="260" spans="1:84" x14ac:dyDescent="0.25">
      <c r="A260" s="23" t="s">
        <v>41</v>
      </c>
      <c r="B260" s="23">
        <v>21892</v>
      </c>
      <c r="C260" s="23" t="s">
        <v>62</v>
      </c>
      <c r="D260" s="23">
        <v>517.09</v>
      </c>
      <c r="E260" s="23">
        <v>47288</v>
      </c>
      <c r="F260" s="23">
        <f t="shared" si="105"/>
        <v>0.12999999999999545</v>
      </c>
      <c r="G260" s="23" t="str">
        <f t="shared" si="106"/>
        <v/>
      </c>
      <c r="H260" s="23">
        <f t="shared" si="125"/>
        <v>5.7100000000000364</v>
      </c>
      <c r="I260" s="23" t="str">
        <f t="shared" si="99"/>
        <v/>
      </c>
      <c r="J260" s="23">
        <v>0</v>
      </c>
      <c r="K260" s="23">
        <v>644.48</v>
      </c>
      <c r="L260" s="23">
        <v>2233.29</v>
      </c>
      <c r="M260" s="23">
        <v>2538.1</v>
      </c>
      <c r="N260" s="23" t="str">
        <f t="shared" si="116"/>
        <v/>
      </c>
      <c r="O260" s="23" t="str">
        <f t="shared" si="117"/>
        <v/>
      </c>
      <c r="AA260" s="23" t="s">
        <v>41</v>
      </c>
      <c r="AB260" s="23">
        <v>21892</v>
      </c>
      <c r="AC260" s="23" t="s">
        <v>62</v>
      </c>
      <c r="AD260" s="23">
        <v>517.09</v>
      </c>
      <c r="AE260" s="23">
        <v>495.83</v>
      </c>
      <c r="AF260" s="23">
        <v>495.55</v>
      </c>
      <c r="AG260" s="23">
        <f t="shared" si="100"/>
        <v>-21.260000000000048</v>
      </c>
      <c r="AH260" s="23">
        <f t="shared" si="101"/>
        <v>-21.54000000000002</v>
      </c>
      <c r="AI260" s="23" t="str">
        <f t="shared" si="102"/>
        <v>OK</v>
      </c>
      <c r="AJ260" s="23" t="str">
        <f t="shared" si="103"/>
        <v>OK</v>
      </c>
      <c r="AM260" s="8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10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5"/>
    </row>
    <row r="261" spans="1:84" x14ac:dyDescent="0.25">
      <c r="F261" s="23" t="str">
        <f t="shared" si="105"/>
        <v/>
      </c>
      <c r="G261" s="23" t="str">
        <f t="shared" si="106"/>
        <v/>
      </c>
      <c r="H261" s="23" t="s">
        <v>73</v>
      </c>
      <c r="I261" s="23" t="str">
        <f t="shared" si="99"/>
        <v/>
      </c>
      <c r="N261" s="23" t="str">
        <f t="shared" si="116"/>
        <v/>
      </c>
      <c r="O261" s="23" t="str">
        <f t="shared" si="117"/>
        <v/>
      </c>
      <c r="AG261" s="23" t="str">
        <f t="shared" si="100"/>
        <v/>
      </c>
      <c r="AH261" s="23" t="str">
        <f t="shared" si="101"/>
        <v/>
      </c>
      <c r="AI261" s="23" t="str">
        <f t="shared" si="102"/>
        <v/>
      </c>
      <c r="AJ261" s="23" t="str">
        <f t="shared" si="103"/>
        <v/>
      </c>
      <c r="AM261" s="8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10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5"/>
    </row>
    <row r="262" spans="1:84" x14ac:dyDescent="0.25">
      <c r="A262" s="23" t="s">
        <v>41</v>
      </c>
      <c r="B262" s="23">
        <v>22489</v>
      </c>
      <c r="C262" s="23" t="s">
        <v>40</v>
      </c>
      <c r="D262" s="23">
        <v>513.54</v>
      </c>
      <c r="E262" s="23">
        <v>36044</v>
      </c>
      <c r="F262" s="23">
        <f t="shared" si="105"/>
        <v>0.16999999999995907</v>
      </c>
      <c r="G262" s="23" t="str">
        <f t="shared" si="106"/>
        <v/>
      </c>
      <c r="H262" s="23">
        <f t="shared" ref="H262:H325" si="126">IF(D265=0,"",IF(D262=0,"",D262-D265))</f>
        <v>1.9699999999999704</v>
      </c>
      <c r="I262" s="23" t="str">
        <f t="shared" si="99"/>
        <v/>
      </c>
      <c r="J262" s="23">
        <v>0</v>
      </c>
      <c r="K262" s="23">
        <v>992.58</v>
      </c>
      <c r="L262" s="23">
        <v>2227.1999999999998</v>
      </c>
      <c r="M262" s="23">
        <v>2490.6999999999998</v>
      </c>
      <c r="N262" s="23" t="str">
        <f t="shared" si="116"/>
        <v/>
      </c>
      <c r="O262" s="23" t="str">
        <f t="shared" si="117"/>
        <v/>
      </c>
      <c r="AA262" s="23" t="s">
        <v>41</v>
      </c>
      <c r="AB262" s="23">
        <v>22489</v>
      </c>
      <c r="AC262" s="23" t="s">
        <v>40</v>
      </c>
      <c r="AD262" s="23">
        <v>513.54</v>
      </c>
      <c r="AE262" s="23">
        <v>493.62</v>
      </c>
      <c r="AF262" s="23">
        <v>493.15</v>
      </c>
      <c r="AG262" s="23">
        <f t="shared" si="100"/>
        <v>-19.919999999999959</v>
      </c>
      <c r="AH262" s="23">
        <f t="shared" si="101"/>
        <v>-20.389999999999986</v>
      </c>
      <c r="AI262" s="23" t="str">
        <f t="shared" si="102"/>
        <v>OK</v>
      </c>
      <c r="AJ262" s="23" t="str">
        <f t="shared" si="103"/>
        <v>OK</v>
      </c>
      <c r="AM262" s="8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10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5"/>
    </row>
    <row r="263" spans="1:84" x14ac:dyDescent="0.25">
      <c r="A263" s="23" t="s">
        <v>41</v>
      </c>
      <c r="B263" s="23">
        <v>22489</v>
      </c>
      <c r="C263" s="23" t="s">
        <v>59</v>
      </c>
      <c r="D263" s="23">
        <v>506.8</v>
      </c>
      <c r="E263" s="23">
        <v>21706</v>
      </c>
      <c r="F263" s="23">
        <f t="shared" si="105"/>
        <v>0.24000000000000909</v>
      </c>
      <c r="G263" s="23" t="str">
        <f t="shared" si="106"/>
        <v/>
      </c>
      <c r="H263" s="23" t="s">
        <v>73</v>
      </c>
      <c r="I263" s="23" t="str">
        <f t="shared" si="99"/>
        <v/>
      </c>
      <c r="J263" s="23">
        <v>0</v>
      </c>
      <c r="K263" s="23">
        <v>1012.23</v>
      </c>
      <c r="L263" s="23">
        <v>2067.88</v>
      </c>
      <c r="M263" s="23">
        <v>2490.6999999999998</v>
      </c>
      <c r="N263" s="23" t="str">
        <f t="shared" si="116"/>
        <v/>
      </c>
      <c r="O263" s="23" t="str">
        <f t="shared" si="117"/>
        <v/>
      </c>
      <c r="AA263" s="23" t="s">
        <v>41</v>
      </c>
      <c r="AB263" s="23">
        <v>22489</v>
      </c>
      <c r="AC263" s="23" t="s">
        <v>59</v>
      </c>
      <c r="AD263" s="23">
        <v>506.8</v>
      </c>
      <c r="AE263" s="23">
        <v>493.62</v>
      </c>
      <c r="AF263" s="23">
        <v>493.15</v>
      </c>
      <c r="AG263" s="23">
        <f t="shared" si="100"/>
        <v>-13.180000000000007</v>
      </c>
      <c r="AH263" s="23">
        <f t="shared" si="101"/>
        <v>-13.650000000000034</v>
      </c>
      <c r="AI263" s="23" t="str">
        <f t="shared" si="102"/>
        <v>OK</v>
      </c>
      <c r="AJ263" s="23" t="str">
        <f t="shared" si="103"/>
        <v>OK</v>
      </c>
      <c r="AM263" s="8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10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5"/>
    </row>
    <row r="264" spans="1:84" x14ac:dyDescent="0.25">
      <c r="A264" s="23" t="s">
        <v>41</v>
      </c>
      <c r="B264" s="23">
        <v>22489</v>
      </c>
      <c r="C264" s="23" t="s">
        <v>60</v>
      </c>
      <c r="D264" s="23">
        <v>509.61</v>
      </c>
      <c r="E264" s="23">
        <v>27281</v>
      </c>
      <c r="F264" s="23">
        <f t="shared" si="105"/>
        <v>0.21000000000003638</v>
      </c>
      <c r="G264" s="23" t="str">
        <f t="shared" si="106"/>
        <v/>
      </c>
      <c r="H264" s="23">
        <f t="shared" ref="H264:H327" si="127">IF(D264=0,"",IF(D263=0,"",D264-D263))</f>
        <v>2.8100000000000023</v>
      </c>
      <c r="I264" s="23" t="str">
        <f t="shared" si="99"/>
        <v/>
      </c>
      <c r="J264" s="23">
        <v>0</v>
      </c>
      <c r="K264" s="23">
        <v>1003.53</v>
      </c>
      <c r="L264" s="23">
        <v>2109.29</v>
      </c>
      <c r="M264" s="23">
        <v>2490.6999999999998</v>
      </c>
      <c r="N264" s="23" t="str">
        <f t="shared" si="116"/>
        <v/>
      </c>
      <c r="O264" s="23" t="str">
        <f t="shared" si="117"/>
        <v/>
      </c>
      <c r="AA264" s="23" t="s">
        <v>41</v>
      </c>
      <c r="AB264" s="23">
        <v>22489</v>
      </c>
      <c r="AC264" s="23" t="s">
        <v>60</v>
      </c>
      <c r="AD264" s="23">
        <v>509.61</v>
      </c>
      <c r="AE264" s="23">
        <v>493.62</v>
      </c>
      <c r="AF264" s="23">
        <v>493.15</v>
      </c>
      <c r="AG264" s="23">
        <f t="shared" si="100"/>
        <v>-15.990000000000009</v>
      </c>
      <c r="AH264" s="23">
        <f t="shared" si="101"/>
        <v>-16.460000000000036</v>
      </c>
      <c r="AI264" s="23" t="str">
        <f t="shared" si="102"/>
        <v>OK</v>
      </c>
      <c r="AJ264" s="23" t="str">
        <f t="shared" si="103"/>
        <v>OK</v>
      </c>
      <c r="AM264" s="8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10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5"/>
    </row>
    <row r="265" spans="1:84" x14ac:dyDescent="0.25">
      <c r="A265" s="23" t="s">
        <v>41</v>
      </c>
      <c r="B265" s="23">
        <v>22489</v>
      </c>
      <c r="C265" s="23" t="s">
        <v>61</v>
      </c>
      <c r="D265" s="23">
        <v>511.57</v>
      </c>
      <c r="E265" s="23">
        <v>31540</v>
      </c>
      <c r="F265" s="23">
        <f t="shared" si="105"/>
        <v>0.18999999999999773</v>
      </c>
      <c r="G265" s="23" t="str">
        <f t="shared" si="106"/>
        <v/>
      </c>
      <c r="H265" s="23">
        <f t="shared" si="127"/>
        <v>1.9599999999999795</v>
      </c>
      <c r="I265" s="23" t="str">
        <f t="shared" si="99"/>
        <v/>
      </c>
      <c r="J265" s="23">
        <v>0</v>
      </c>
      <c r="K265" s="23">
        <v>998.08</v>
      </c>
      <c r="L265" s="23">
        <v>2175.5300000000002</v>
      </c>
      <c r="M265" s="23">
        <v>2490.6999999999998</v>
      </c>
      <c r="N265" s="23" t="str">
        <f t="shared" si="116"/>
        <v/>
      </c>
      <c r="O265" s="23" t="str">
        <f t="shared" si="117"/>
        <v/>
      </c>
      <c r="AA265" s="23" t="s">
        <v>41</v>
      </c>
      <c r="AB265" s="23">
        <v>22489</v>
      </c>
      <c r="AC265" s="23" t="s">
        <v>61</v>
      </c>
      <c r="AD265" s="23">
        <v>511.57</v>
      </c>
      <c r="AE265" s="23">
        <v>493.62</v>
      </c>
      <c r="AF265" s="23">
        <v>493.15</v>
      </c>
      <c r="AG265" s="23">
        <f t="shared" si="100"/>
        <v>-17.949999999999989</v>
      </c>
      <c r="AH265" s="23">
        <f t="shared" si="101"/>
        <v>-18.420000000000016</v>
      </c>
      <c r="AI265" s="23" t="str">
        <f t="shared" si="102"/>
        <v>OK</v>
      </c>
      <c r="AJ265" s="23" t="str">
        <f t="shared" si="103"/>
        <v>OK</v>
      </c>
      <c r="AM265" s="8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10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5"/>
    </row>
    <row r="266" spans="1:84" x14ac:dyDescent="0.25">
      <c r="A266" s="23" t="s">
        <v>41</v>
      </c>
      <c r="B266" s="23">
        <v>22489</v>
      </c>
      <c r="C266" s="23" t="s">
        <v>62</v>
      </c>
      <c r="D266" s="23">
        <v>517.25</v>
      </c>
      <c r="E266" s="23">
        <v>47288</v>
      </c>
      <c r="F266" s="23">
        <f t="shared" si="105"/>
        <v>0.15999999999996817</v>
      </c>
      <c r="G266" s="23" t="str">
        <f t="shared" si="106"/>
        <v/>
      </c>
      <c r="H266" s="23">
        <f t="shared" si="127"/>
        <v>5.6800000000000068</v>
      </c>
      <c r="I266" s="23" t="str">
        <f t="shared" si="99"/>
        <v/>
      </c>
      <c r="J266" s="23">
        <v>0</v>
      </c>
      <c r="K266" s="23">
        <v>977.01</v>
      </c>
      <c r="L266" s="23">
        <v>2278.8200000000002</v>
      </c>
      <c r="M266" s="23">
        <v>2490.6999999999998</v>
      </c>
      <c r="N266" s="23" t="str">
        <f t="shared" si="116"/>
        <v/>
      </c>
      <c r="O266" s="23" t="str">
        <f t="shared" si="117"/>
        <v/>
      </c>
      <c r="AA266" s="23" t="s">
        <v>41</v>
      </c>
      <c r="AB266" s="23">
        <v>22489</v>
      </c>
      <c r="AC266" s="23" t="s">
        <v>62</v>
      </c>
      <c r="AD266" s="23">
        <v>517.25</v>
      </c>
      <c r="AE266" s="23">
        <v>493.62</v>
      </c>
      <c r="AF266" s="23">
        <v>493.15</v>
      </c>
      <c r="AG266" s="23">
        <f t="shared" si="100"/>
        <v>-23.629999999999995</v>
      </c>
      <c r="AH266" s="23">
        <f t="shared" si="101"/>
        <v>-24.100000000000023</v>
      </c>
      <c r="AI266" s="23" t="str">
        <f t="shared" si="102"/>
        <v>OK</v>
      </c>
      <c r="AJ266" s="23" t="str">
        <f t="shared" si="103"/>
        <v>OK</v>
      </c>
      <c r="AM266" s="8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10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5"/>
    </row>
    <row r="267" spans="1:84" x14ac:dyDescent="0.25">
      <c r="F267" s="23" t="str">
        <f t="shared" si="105"/>
        <v/>
      </c>
      <c r="G267" s="23" t="str">
        <f t="shared" si="106"/>
        <v/>
      </c>
      <c r="H267" s="23" t="s">
        <v>73</v>
      </c>
      <c r="I267" s="23" t="str">
        <f t="shared" si="99"/>
        <v/>
      </c>
      <c r="N267" s="23" t="str">
        <f t="shared" si="116"/>
        <v/>
      </c>
      <c r="O267" s="23" t="str">
        <f t="shared" si="117"/>
        <v/>
      </c>
      <c r="AG267" s="23" t="str">
        <f t="shared" si="100"/>
        <v/>
      </c>
      <c r="AH267" s="23" t="str">
        <f t="shared" si="101"/>
        <v/>
      </c>
      <c r="AI267" s="23" t="str">
        <f t="shared" si="102"/>
        <v/>
      </c>
      <c r="AJ267" s="23" t="str">
        <f t="shared" si="103"/>
        <v/>
      </c>
      <c r="AM267" s="8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10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5"/>
    </row>
    <row r="268" spans="1:84" x14ac:dyDescent="0.25">
      <c r="A268" s="23" t="s">
        <v>41</v>
      </c>
      <c r="B268" s="23">
        <v>23044</v>
      </c>
      <c r="C268" s="23" t="s">
        <v>40</v>
      </c>
      <c r="D268" s="23">
        <v>513.71</v>
      </c>
      <c r="E268" s="23">
        <v>36044</v>
      </c>
      <c r="F268" s="23">
        <f t="shared" si="105"/>
        <v>0.17000000000007276</v>
      </c>
      <c r="G268" s="23" t="str">
        <f t="shared" si="106"/>
        <v/>
      </c>
      <c r="H268" s="23">
        <f t="shared" ref="H268:H331" si="128">IF(D271=0,"",IF(D268=0,"",D268-D271))</f>
        <v>1.9600000000000364</v>
      </c>
      <c r="I268" s="23" t="str">
        <f t="shared" si="99"/>
        <v/>
      </c>
      <c r="J268" s="23">
        <v>0</v>
      </c>
      <c r="K268" s="23">
        <v>291.94</v>
      </c>
      <c r="L268" s="23">
        <v>1404.84</v>
      </c>
      <c r="M268" s="23">
        <v>1682.8</v>
      </c>
      <c r="N268" s="23" t="str">
        <f t="shared" si="116"/>
        <v/>
      </c>
      <c r="O268" s="23" t="str">
        <f t="shared" si="117"/>
        <v/>
      </c>
      <c r="AA268" s="23" t="s">
        <v>41</v>
      </c>
      <c r="AB268" s="23">
        <v>23044</v>
      </c>
      <c r="AC268" s="23" t="s">
        <v>40</v>
      </c>
      <c r="AD268" s="23">
        <v>513.71</v>
      </c>
      <c r="AE268" s="23">
        <v>495.89</v>
      </c>
      <c r="AF268" s="23">
        <v>495.7</v>
      </c>
      <c r="AG268" s="23">
        <f t="shared" si="100"/>
        <v>-17.82000000000005</v>
      </c>
      <c r="AH268" s="23">
        <f t="shared" si="101"/>
        <v>-18.010000000000048</v>
      </c>
      <c r="AI268" s="23" t="str">
        <f t="shared" si="102"/>
        <v>OK</v>
      </c>
      <c r="AJ268" s="23" t="str">
        <f t="shared" si="103"/>
        <v>OK</v>
      </c>
      <c r="AM268" s="8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10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5"/>
    </row>
    <row r="269" spans="1:84" x14ac:dyDescent="0.25">
      <c r="A269" s="23" t="s">
        <v>41</v>
      </c>
      <c r="B269" s="23">
        <v>23044</v>
      </c>
      <c r="C269" s="23" t="s">
        <v>59</v>
      </c>
      <c r="D269" s="23">
        <v>507</v>
      </c>
      <c r="E269" s="23">
        <v>21706</v>
      </c>
      <c r="F269" s="23">
        <f t="shared" si="105"/>
        <v>0.19999999999998863</v>
      </c>
      <c r="G269" s="23" t="str">
        <f t="shared" si="106"/>
        <v/>
      </c>
      <c r="H269" s="23" t="s">
        <v>73</v>
      </c>
      <c r="I269" s="23" t="str">
        <f t="shared" si="99"/>
        <v/>
      </c>
      <c r="J269" s="23">
        <v>0</v>
      </c>
      <c r="K269" s="23">
        <v>358.02</v>
      </c>
      <c r="L269" s="23">
        <v>1338.42</v>
      </c>
      <c r="M269" s="23">
        <v>1682.8</v>
      </c>
      <c r="N269" s="23" t="str">
        <f t="shared" si="116"/>
        <v/>
      </c>
      <c r="O269" s="23" t="str">
        <f t="shared" si="117"/>
        <v/>
      </c>
      <c r="AA269" s="23" t="s">
        <v>41</v>
      </c>
      <c r="AB269" s="23">
        <v>23044</v>
      </c>
      <c r="AC269" s="23" t="s">
        <v>59</v>
      </c>
      <c r="AD269" s="23">
        <v>507</v>
      </c>
      <c r="AE269" s="23">
        <v>495.89</v>
      </c>
      <c r="AF269" s="23">
        <v>495.7</v>
      </c>
      <c r="AG269" s="23">
        <f t="shared" si="100"/>
        <v>-11.110000000000014</v>
      </c>
      <c r="AH269" s="23">
        <f t="shared" si="101"/>
        <v>-11.300000000000011</v>
      </c>
      <c r="AI269" s="23" t="str">
        <f t="shared" si="102"/>
        <v>OK</v>
      </c>
      <c r="AJ269" s="23" t="str">
        <f t="shared" si="103"/>
        <v>OK</v>
      </c>
      <c r="AM269" s="8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10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5"/>
    </row>
    <row r="270" spans="1:84" x14ac:dyDescent="0.25">
      <c r="A270" s="23" t="s">
        <v>41</v>
      </c>
      <c r="B270" s="23">
        <v>23044</v>
      </c>
      <c r="C270" s="23" t="s">
        <v>60</v>
      </c>
      <c r="D270" s="23">
        <v>509.79</v>
      </c>
      <c r="E270" s="23">
        <v>27281</v>
      </c>
      <c r="F270" s="23">
        <f t="shared" si="105"/>
        <v>0.18000000000000682</v>
      </c>
      <c r="G270" s="23" t="str">
        <f t="shared" si="106"/>
        <v/>
      </c>
      <c r="H270" s="23">
        <f t="shared" ref="H270:H333" si="129">IF(D270=0,"",IF(D269=0,"",D270-D269))</f>
        <v>2.7900000000000205</v>
      </c>
      <c r="I270" s="23" t="str">
        <f t="shared" ref="I270:I333" si="130">IF(H270&lt;0, "Profile Crossing", "")</f>
        <v/>
      </c>
      <c r="J270" s="23">
        <v>0</v>
      </c>
      <c r="K270" s="23">
        <v>351.15</v>
      </c>
      <c r="L270" s="23">
        <v>1357.92</v>
      </c>
      <c r="M270" s="23">
        <v>1682.8</v>
      </c>
      <c r="N270" s="23" t="str">
        <f t="shared" si="116"/>
        <v/>
      </c>
      <c r="O270" s="23" t="str">
        <f t="shared" si="117"/>
        <v/>
      </c>
      <c r="AA270" s="23" t="s">
        <v>41</v>
      </c>
      <c r="AB270" s="23">
        <v>23044</v>
      </c>
      <c r="AC270" s="23" t="s">
        <v>60</v>
      </c>
      <c r="AD270" s="23">
        <v>509.79</v>
      </c>
      <c r="AE270" s="23">
        <v>495.89</v>
      </c>
      <c r="AF270" s="23">
        <v>495.7</v>
      </c>
      <c r="AG270" s="23">
        <f t="shared" ref="AG270:AG333" si="131">IF(AE270-AD270=0,"",AE270-AD270)</f>
        <v>-13.900000000000034</v>
      </c>
      <c r="AH270" s="23">
        <f t="shared" ref="AH270:AH333" si="132">IF(AF270-AD270=0,"",AF270-AD270)</f>
        <v>-14.090000000000032</v>
      </c>
      <c r="AI270" s="23" t="str">
        <f t="shared" ref="AI270:AI333" si="133">IF(AG270&lt;0,"OK","")</f>
        <v>OK</v>
      </c>
      <c r="AJ270" s="23" t="str">
        <f t="shared" ref="AJ270:AJ333" si="134">IF(AH270&lt;0,"OK","")</f>
        <v>OK</v>
      </c>
      <c r="AM270" s="8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10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5"/>
    </row>
    <row r="271" spans="1:84" x14ac:dyDescent="0.25">
      <c r="A271" s="23" t="s">
        <v>41</v>
      </c>
      <c r="B271" s="23">
        <v>23044</v>
      </c>
      <c r="C271" s="23" t="s">
        <v>61</v>
      </c>
      <c r="D271" s="23">
        <v>511.75</v>
      </c>
      <c r="E271" s="23">
        <v>31540</v>
      </c>
      <c r="F271" s="23">
        <f t="shared" si="105"/>
        <v>0.18000000000000682</v>
      </c>
      <c r="G271" s="23" t="str">
        <f t="shared" si="106"/>
        <v/>
      </c>
      <c r="H271" s="23">
        <f t="shared" si="129"/>
        <v>1.9599999999999795</v>
      </c>
      <c r="I271" s="23" t="str">
        <f t="shared" si="130"/>
        <v/>
      </c>
      <c r="J271" s="23">
        <v>0</v>
      </c>
      <c r="K271" s="23">
        <v>345.79</v>
      </c>
      <c r="L271" s="23">
        <v>1365.82</v>
      </c>
      <c r="M271" s="23">
        <v>1682.8</v>
      </c>
      <c r="N271" s="23" t="str">
        <f t="shared" si="116"/>
        <v/>
      </c>
      <c r="O271" s="23" t="str">
        <f t="shared" si="117"/>
        <v/>
      </c>
      <c r="AA271" s="23" t="s">
        <v>41</v>
      </c>
      <c r="AB271" s="23">
        <v>23044</v>
      </c>
      <c r="AC271" s="23" t="s">
        <v>61</v>
      </c>
      <c r="AD271" s="23">
        <v>511.75</v>
      </c>
      <c r="AE271" s="23">
        <v>495.89</v>
      </c>
      <c r="AF271" s="23">
        <v>495.7</v>
      </c>
      <c r="AG271" s="23">
        <f t="shared" si="131"/>
        <v>-15.860000000000014</v>
      </c>
      <c r="AH271" s="23">
        <f t="shared" si="132"/>
        <v>-16.050000000000011</v>
      </c>
      <c r="AI271" s="23" t="str">
        <f t="shared" si="133"/>
        <v>OK</v>
      </c>
      <c r="AJ271" s="23" t="str">
        <f t="shared" si="134"/>
        <v>OK</v>
      </c>
      <c r="AM271" s="8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10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5"/>
    </row>
    <row r="272" spans="1:84" x14ac:dyDescent="0.25">
      <c r="A272" s="23" t="s">
        <v>41</v>
      </c>
      <c r="B272" s="23">
        <v>23044</v>
      </c>
      <c r="C272" s="23" t="s">
        <v>62</v>
      </c>
      <c r="D272" s="23">
        <v>517.4</v>
      </c>
      <c r="E272" s="23">
        <v>47288</v>
      </c>
      <c r="F272" s="23">
        <f t="shared" si="105"/>
        <v>0.14999999999997726</v>
      </c>
      <c r="G272" s="23" t="str">
        <f t="shared" si="106"/>
        <v/>
      </c>
      <c r="H272" s="23">
        <f t="shared" si="129"/>
        <v>5.6499999999999773</v>
      </c>
      <c r="I272" s="23" t="str">
        <f t="shared" si="130"/>
        <v/>
      </c>
      <c r="J272" s="23">
        <v>0</v>
      </c>
      <c r="K272" s="23">
        <v>287.56</v>
      </c>
      <c r="L272" s="23">
        <v>1413.59</v>
      </c>
      <c r="M272" s="23">
        <v>1682.8</v>
      </c>
      <c r="N272" s="23" t="str">
        <f t="shared" si="116"/>
        <v/>
      </c>
      <c r="O272" s="23" t="str">
        <f t="shared" si="117"/>
        <v/>
      </c>
      <c r="AA272" s="23" t="s">
        <v>41</v>
      </c>
      <c r="AB272" s="23">
        <v>23044</v>
      </c>
      <c r="AC272" s="23" t="s">
        <v>62</v>
      </c>
      <c r="AD272" s="23">
        <v>517.4</v>
      </c>
      <c r="AE272" s="23">
        <v>495.89</v>
      </c>
      <c r="AF272" s="23">
        <v>495.7</v>
      </c>
      <c r="AG272" s="23">
        <f t="shared" si="131"/>
        <v>-21.509999999999991</v>
      </c>
      <c r="AH272" s="23">
        <f t="shared" si="132"/>
        <v>-21.699999999999989</v>
      </c>
      <c r="AI272" s="23" t="str">
        <f t="shared" si="133"/>
        <v>OK</v>
      </c>
      <c r="AJ272" s="23" t="str">
        <f t="shared" si="134"/>
        <v>OK</v>
      </c>
      <c r="AM272" s="8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10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5"/>
    </row>
    <row r="273" spans="1:84" x14ac:dyDescent="0.25">
      <c r="F273" s="23" t="str">
        <f t="shared" ref="F273:F336" si="135">IF(OR(D267=0,E273=0),"",D273-D267)</f>
        <v/>
      </c>
      <c r="G273" s="23" t="str">
        <f t="shared" ref="G273:G336" si="136">IF((D273-D267)&gt;=0,"",(IF((ROUND(D273,1)-ROUND(D267,1))&lt;0,"ERROR","WARNING")))</f>
        <v/>
      </c>
      <c r="H273" s="23" t="s">
        <v>73</v>
      </c>
      <c r="I273" s="23" t="str">
        <f t="shared" si="130"/>
        <v/>
      </c>
      <c r="N273" s="23" t="str">
        <f t="shared" si="116"/>
        <v/>
      </c>
      <c r="O273" s="23" t="str">
        <f t="shared" si="117"/>
        <v/>
      </c>
      <c r="AG273" s="23" t="str">
        <f t="shared" si="131"/>
        <v/>
      </c>
      <c r="AH273" s="23" t="str">
        <f t="shared" si="132"/>
        <v/>
      </c>
      <c r="AI273" s="23" t="str">
        <f t="shared" si="133"/>
        <v/>
      </c>
      <c r="AJ273" s="23" t="str">
        <f t="shared" si="134"/>
        <v/>
      </c>
      <c r="AM273" s="8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10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5"/>
    </row>
    <row r="274" spans="1:84" x14ac:dyDescent="0.25">
      <c r="A274" s="23" t="s">
        <v>41</v>
      </c>
      <c r="B274" s="23">
        <v>23424</v>
      </c>
      <c r="C274" s="23" t="s">
        <v>40</v>
      </c>
      <c r="D274" s="23">
        <v>513.77</v>
      </c>
      <c r="E274" s="23">
        <v>36044</v>
      </c>
      <c r="F274" s="23">
        <f t="shared" si="135"/>
        <v>5.999999999994543E-2</v>
      </c>
      <c r="G274" s="23" t="str">
        <f t="shared" si="136"/>
        <v/>
      </c>
      <c r="H274" s="23">
        <f t="shared" ref="H274:H337" si="137">IF(D277=0,"",IF(D274=0,"",D274-D277))</f>
        <v>1.9499999999999886</v>
      </c>
      <c r="I274" s="23" t="str">
        <f t="shared" si="130"/>
        <v/>
      </c>
      <c r="J274" s="23">
        <v>0</v>
      </c>
      <c r="K274" s="23">
        <v>348.87</v>
      </c>
      <c r="L274" s="23">
        <v>1305.58</v>
      </c>
      <c r="M274" s="23">
        <v>1528.9</v>
      </c>
      <c r="N274" s="23" t="str">
        <f t="shared" si="116"/>
        <v/>
      </c>
      <c r="O274" s="23" t="str">
        <f t="shared" si="117"/>
        <v/>
      </c>
      <c r="AA274" s="23" t="s">
        <v>41</v>
      </c>
      <c r="AB274" s="23">
        <v>23424</v>
      </c>
      <c r="AC274" s="23" t="s">
        <v>40</v>
      </c>
      <c r="AD274" s="23">
        <v>513.77</v>
      </c>
      <c r="AE274" s="23">
        <v>497.17</v>
      </c>
      <c r="AF274" s="23">
        <v>494.63</v>
      </c>
      <c r="AG274" s="23">
        <f t="shared" si="131"/>
        <v>-16.599999999999966</v>
      </c>
      <c r="AH274" s="23">
        <f t="shared" si="132"/>
        <v>-19.139999999999986</v>
      </c>
      <c r="AI274" s="23" t="str">
        <f t="shared" si="133"/>
        <v>OK</v>
      </c>
      <c r="AJ274" s="23" t="str">
        <f t="shared" si="134"/>
        <v>OK</v>
      </c>
      <c r="AM274" s="8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10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5"/>
    </row>
    <row r="275" spans="1:84" x14ac:dyDescent="0.25">
      <c r="A275" s="23" t="s">
        <v>41</v>
      </c>
      <c r="B275" s="23">
        <v>23424</v>
      </c>
      <c r="C275" s="23" t="s">
        <v>59</v>
      </c>
      <c r="D275" s="23">
        <v>507.13</v>
      </c>
      <c r="E275" s="23">
        <v>21706</v>
      </c>
      <c r="F275" s="23">
        <f t="shared" si="135"/>
        <v>0.12999999999999545</v>
      </c>
      <c r="G275" s="23" t="str">
        <f t="shared" si="136"/>
        <v/>
      </c>
      <c r="H275" s="23" t="s">
        <v>73</v>
      </c>
      <c r="I275" s="23" t="str">
        <f t="shared" si="130"/>
        <v/>
      </c>
      <c r="J275" s="23">
        <v>0</v>
      </c>
      <c r="K275" s="23">
        <v>404.55</v>
      </c>
      <c r="L275" s="23">
        <v>1168.57</v>
      </c>
      <c r="M275" s="23">
        <v>1528.9</v>
      </c>
      <c r="N275" s="23" t="str">
        <f t="shared" si="116"/>
        <v/>
      </c>
      <c r="O275" s="23" t="str">
        <f t="shared" si="117"/>
        <v/>
      </c>
      <c r="AA275" s="23" t="s">
        <v>41</v>
      </c>
      <c r="AB275" s="23">
        <v>23424</v>
      </c>
      <c r="AC275" s="23" t="s">
        <v>59</v>
      </c>
      <c r="AD275" s="23">
        <v>507.13</v>
      </c>
      <c r="AE275" s="23">
        <v>497.17</v>
      </c>
      <c r="AF275" s="23">
        <v>494.63</v>
      </c>
      <c r="AG275" s="23">
        <f t="shared" si="131"/>
        <v>-9.9599999999999795</v>
      </c>
      <c r="AH275" s="23">
        <f t="shared" si="132"/>
        <v>-12.5</v>
      </c>
      <c r="AI275" s="23" t="str">
        <f t="shared" si="133"/>
        <v>OK</v>
      </c>
      <c r="AJ275" s="23" t="str">
        <f t="shared" si="134"/>
        <v>OK</v>
      </c>
      <c r="AM275" s="8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10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5"/>
    </row>
    <row r="276" spans="1:84" x14ac:dyDescent="0.25">
      <c r="A276" s="23" t="s">
        <v>41</v>
      </c>
      <c r="B276" s="23">
        <v>23424</v>
      </c>
      <c r="C276" s="23" t="s">
        <v>60</v>
      </c>
      <c r="D276" s="23">
        <v>509.88</v>
      </c>
      <c r="E276" s="23">
        <v>27281</v>
      </c>
      <c r="F276" s="23">
        <f t="shared" si="135"/>
        <v>8.9999999999974989E-2</v>
      </c>
      <c r="G276" s="23" t="str">
        <f t="shared" si="136"/>
        <v/>
      </c>
      <c r="H276" s="23">
        <f t="shared" ref="H276:H339" si="138">IF(D276=0,"",IF(D275=0,"",D276-D275))</f>
        <v>2.75</v>
      </c>
      <c r="I276" s="23" t="str">
        <f t="shared" si="130"/>
        <v/>
      </c>
      <c r="J276" s="23">
        <v>0</v>
      </c>
      <c r="K276" s="23">
        <v>350.7</v>
      </c>
      <c r="L276" s="23">
        <v>1206.18</v>
      </c>
      <c r="M276" s="23">
        <v>1528.9</v>
      </c>
      <c r="N276" s="23" t="str">
        <f t="shared" si="116"/>
        <v/>
      </c>
      <c r="O276" s="23" t="str">
        <f t="shared" si="117"/>
        <v/>
      </c>
      <c r="AA276" s="23" t="s">
        <v>41</v>
      </c>
      <c r="AB276" s="23">
        <v>23424</v>
      </c>
      <c r="AC276" s="23" t="s">
        <v>60</v>
      </c>
      <c r="AD276" s="23">
        <v>509.88</v>
      </c>
      <c r="AE276" s="23">
        <v>497.17</v>
      </c>
      <c r="AF276" s="23">
        <v>494.63</v>
      </c>
      <c r="AG276" s="23">
        <f t="shared" si="131"/>
        <v>-12.70999999999998</v>
      </c>
      <c r="AH276" s="23">
        <f t="shared" si="132"/>
        <v>-15.25</v>
      </c>
      <c r="AI276" s="23" t="str">
        <f t="shared" si="133"/>
        <v>OK</v>
      </c>
      <c r="AJ276" s="23" t="str">
        <f t="shared" si="134"/>
        <v>OK</v>
      </c>
      <c r="AM276" s="8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10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5"/>
    </row>
    <row r="277" spans="1:84" x14ac:dyDescent="0.25">
      <c r="A277" s="23" t="s">
        <v>41</v>
      </c>
      <c r="B277" s="23">
        <v>23424</v>
      </c>
      <c r="C277" s="23" t="s">
        <v>61</v>
      </c>
      <c r="D277" s="23">
        <v>511.82</v>
      </c>
      <c r="E277" s="23">
        <v>31540</v>
      </c>
      <c r="F277" s="23">
        <f t="shared" si="135"/>
        <v>6.9999999999993179E-2</v>
      </c>
      <c r="G277" s="23" t="str">
        <f t="shared" si="136"/>
        <v/>
      </c>
      <c r="H277" s="23">
        <f t="shared" si="138"/>
        <v>1.9399999999999977</v>
      </c>
      <c r="I277" s="23" t="str">
        <f t="shared" si="130"/>
        <v/>
      </c>
      <c r="J277" s="23">
        <v>0</v>
      </c>
      <c r="K277" s="23">
        <v>349.57</v>
      </c>
      <c r="L277" s="23">
        <v>1237.1400000000001</v>
      </c>
      <c r="M277" s="23">
        <v>1528.9</v>
      </c>
      <c r="N277" s="23" t="str">
        <f t="shared" si="116"/>
        <v/>
      </c>
      <c r="O277" s="23" t="str">
        <f t="shared" si="117"/>
        <v/>
      </c>
      <c r="AA277" s="23" t="s">
        <v>41</v>
      </c>
      <c r="AB277" s="23">
        <v>23424</v>
      </c>
      <c r="AC277" s="23" t="s">
        <v>61</v>
      </c>
      <c r="AD277" s="23">
        <v>511.82</v>
      </c>
      <c r="AE277" s="23">
        <v>497.17</v>
      </c>
      <c r="AF277" s="23">
        <v>494.63</v>
      </c>
      <c r="AG277" s="23">
        <f t="shared" si="131"/>
        <v>-14.649999999999977</v>
      </c>
      <c r="AH277" s="23">
        <f t="shared" si="132"/>
        <v>-17.189999999999998</v>
      </c>
      <c r="AI277" s="23" t="str">
        <f t="shared" si="133"/>
        <v>OK</v>
      </c>
      <c r="AJ277" s="23" t="str">
        <f t="shared" si="134"/>
        <v>OK</v>
      </c>
      <c r="AM277" s="8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10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5"/>
    </row>
    <row r="278" spans="1:84" x14ac:dyDescent="0.25">
      <c r="A278" s="23" t="s">
        <v>41</v>
      </c>
      <c r="B278" s="23">
        <v>23424</v>
      </c>
      <c r="C278" s="23" t="s">
        <v>62</v>
      </c>
      <c r="D278" s="23">
        <v>517.45000000000005</v>
      </c>
      <c r="E278" s="23">
        <v>47288</v>
      </c>
      <c r="F278" s="23">
        <f t="shared" si="135"/>
        <v>5.0000000000068212E-2</v>
      </c>
      <c r="G278" s="23" t="str">
        <f t="shared" si="136"/>
        <v/>
      </c>
      <c r="H278" s="23">
        <f t="shared" si="138"/>
        <v>5.6300000000000523</v>
      </c>
      <c r="I278" s="23" t="str">
        <f t="shared" si="130"/>
        <v/>
      </c>
      <c r="J278" s="23">
        <v>0</v>
      </c>
      <c r="K278" s="23">
        <v>347.62</v>
      </c>
      <c r="L278" s="23">
        <v>1375.75</v>
      </c>
      <c r="M278" s="23">
        <v>1528.9</v>
      </c>
      <c r="N278" s="23" t="str">
        <f t="shared" si="116"/>
        <v/>
      </c>
      <c r="O278" s="23" t="str">
        <f t="shared" si="117"/>
        <v/>
      </c>
      <c r="AA278" s="23" t="s">
        <v>41</v>
      </c>
      <c r="AB278" s="23">
        <v>23424</v>
      </c>
      <c r="AC278" s="23" t="s">
        <v>62</v>
      </c>
      <c r="AD278" s="23">
        <v>517.45000000000005</v>
      </c>
      <c r="AE278" s="23">
        <v>497.17</v>
      </c>
      <c r="AF278" s="23">
        <v>494.63</v>
      </c>
      <c r="AG278" s="23">
        <f t="shared" si="131"/>
        <v>-20.28000000000003</v>
      </c>
      <c r="AH278" s="23">
        <f t="shared" si="132"/>
        <v>-22.82000000000005</v>
      </c>
      <c r="AI278" s="23" t="str">
        <f t="shared" si="133"/>
        <v>OK</v>
      </c>
      <c r="AJ278" s="23" t="str">
        <f t="shared" si="134"/>
        <v>OK</v>
      </c>
      <c r="AM278" s="8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10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5"/>
    </row>
    <row r="279" spans="1:84" x14ac:dyDescent="0.25">
      <c r="F279" s="23" t="str">
        <f t="shared" si="135"/>
        <v/>
      </c>
      <c r="G279" s="23" t="str">
        <f t="shared" si="136"/>
        <v/>
      </c>
      <c r="H279" s="23" t="s">
        <v>73</v>
      </c>
      <c r="I279" s="23" t="str">
        <f t="shared" si="130"/>
        <v/>
      </c>
      <c r="N279" s="23" t="str">
        <f t="shared" si="116"/>
        <v/>
      </c>
      <c r="O279" s="23" t="str">
        <f t="shared" si="117"/>
        <v/>
      </c>
      <c r="AG279" s="23" t="str">
        <f t="shared" si="131"/>
        <v/>
      </c>
      <c r="AH279" s="23" t="str">
        <f t="shared" si="132"/>
        <v/>
      </c>
      <c r="AI279" s="23" t="str">
        <f t="shared" si="133"/>
        <v/>
      </c>
      <c r="AJ279" s="23" t="str">
        <f t="shared" si="134"/>
        <v/>
      </c>
      <c r="AM279" s="8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10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5"/>
    </row>
    <row r="280" spans="1:84" x14ac:dyDescent="0.25">
      <c r="A280" s="23" t="s">
        <v>41</v>
      </c>
      <c r="B280" s="23">
        <v>23973</v>
      </c>
      <c r="C280" s="23" t="s">
        <v>40</v>
      </c>
      <c r="D280" s="23">
        <v>514.05999999999995</v>
      </c>
      <c r="E280" s="23">
        <v>36044</v>
      </c>
      <c r="F280" s="23">
        <f t="shared" si="135"/>
        <v>0.28999999999996362</v>
      </c>
      <c r="G280" s="23" t="str">
        <f t="shared" si="136"/>
        <v/>
      </c>
      <c r="H280" s="23">
        <f t="shared" ref="H280:H343" si="139">IF(D283=0,"",IF(D280=0,"",D280-D283))</f>
        <v>1.9399999999999409</v>
      </c>
      <c r="I280" s="23" t="str">
        <f t="shared" si="130"/>
        <v/>
      </c>
      <c r="J280" s="23">
        <v>0</v>
      </c>
      <c r="K280" s="23">
        <v>242.94</v>
      </c>
      <c r="L280" s="23">
        <v>1227.47</v>
      </c>
      <c r="M280" s="23">
        <v>1524.9</v>
      </c>
      <c r="N280" s="23" t="str">
        <f t="shared" si="116"/>
        <v/>
      </c>
      <c r="O280" s="23" t="str">
        <f t="shared" si="117"/>
        <v/>
      </c>
      <c r="AA280" s="23" t="s">
        <v>41</v>
      </c>
      <c r="AB280" s="23">
        <v>23973</v>
      </c>
      <c r="AC280" s="23" t="s">
        <v>40</v>
      </c>
      <c r="AD280" s="23">
        <v>514.05999999999995</v>
      </c>
      <c r="AE280" s="23">
        <v>489.75</v>
      </c>
      <c r="AF280" s="23">
        <v>489.51</v>
      </c>
      <c r="AG280" s="23">
        <f t="shared" si="131"/>
        <v>-24.309999999999945</v>
      </c>
      <c r="AH280" s="23">
        <f t="shared" si="132"/>
        <v>-24.549999999999955</v>
      </c>
      <c r="AI280" s="23" t="str">
        <f t="shared" si="133"/>
        <v>OK</v>
      </c>
      <c r="AJ280" s="23" t="str">
        <f t="shared" si="134"/>
        <v>OK</v>
      </c>
      <c r="AM280" s="8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10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5"/>
    </row>
    <row r="281" spans="1:84" x14ac:dyDescent="0.25">
      <c r="A281" s="23" t="s">
        <v>41</v>
      </c>
      <c r="B281" s="23">
        <v>23973</v>
      </c>
      <c r="C281" s="23" t="s">
        <v>59</v>
      </c>
      <c r="D281" s="23">
        <v>507.47</v>
      </c>
      <c r="E281" s="23">
        <v>21706</v>
      </c>
      <c r="F281" s="23">
        <f t="shared" si="135"/>
        <v>0.34000000000003183</v>
      </c>
      <c r="G281" s="23" t="str">
        <f t="shared" si="136"/>
        <v/>
      </c>
      <c r="H281" s="23" t="s">
        <v>73</v>
      </c>
      <c r="I281" s="23" t="str">
        <f t="shared" si="130"/>
        <v/>
      </c>
      <c r="J281" s="23">
        <v>0</v>
      </c>
      <c r="K281" s="23">
        <v>293.49</v>
      </c>
      <c r="L281" s="23">
        <v>1011.9</v>
      </c>
      <c r="M281" s="23">
        <v>1524.9</v>
      </c>
      <c r="N281" s="23" t="str">
        <f t="shared" si="116"/>
        <v/>
      </c>
      <c r="O281" s="23" t="str">
        <f t="shared" si="117"/>
        <v/>
      </c>
      <c r="AA281" s="23" t="s">
        <v>41</v>
      </c>
      <c r="AB281" s="23">
        <v>23973</v>
      </c>
      <c r="AC281" s="23" t="s">
        <v>59</v>
      </c>
      <c r="AD281" s="23">
        <v>507.47</v>
      </c>
      <c r="AE281" s="23">
        <v>489.75</v>
      </c>
      <c r="AF281" s="23">
        <v>489.51</v>
      </c>
      <c r="AG281" s="23">
        <f t="shared" si="131"/>
        <v>-17.720000000000027</v>
      </c>
      <c r="AH281" s="23">
        <f t="shared" si="132"/>
        <v>-17.960000000000036</v>
      </c>
      <c r="AI281" s="23" t="str">
        <f t="shared" si="133"/>
        <v>OK</v>
      </c>
      <c r="AJ281" s="23" t="str">
        <f t="shared" si="134"/>
        <v>OK</v>
      </c>
      <c r="AM281" s="8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10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5"/>
    </row>
    <row r="282" spans="1:84" x14ac:dyDescent="0.25">
      <c r="A282" s="23" t="s">
        <v>41</v>
      </c>
      <c r="B282" s="23">
        <v>23973</v>
      </c>
      <c r="C282" s="23" t="s">
        <v>60</v>
      </c>
      <c r="D282" s="23">
        <v>510.2</v>
      </c>
      <c r="E282" s="23">
        <v>27281</v>
      </c>
      <c r="F282" s="23">
        <f t="shared" si="135"/>
        <v>0.31999999999999318</v>
      </c>
      <c r="G282" s="23" t="str">
        <f t="shared" si="136"/>
        <v/>
      </c>
      <c r="H282" s="23">
        <f t="shared" ref="H282:H345" si="140">IF(D282=0,"",IF(D281=0,"",D282-D281))</f>
        <v>2.7299999999999613</v>
      </c>
      <c r="I282" s="23" t="str">
        <f t="shared" si="130"/>
        <v/>
      </c>
      <c r="J282" s="23">
        <v>0</v>
      </c>
      <c r="K282" s="23">
        <v>286.57</v>
      </c>
      <c r="L282" s="23">
        <v>1132.4100000000001</v>
      </c>
      <c r="M282" s="23">
        <v>1524.9</v>
      </c>
      <c r="N282" s="23" t="str">
        <f t="shared" si="116"/>
        <v/>
      </c>
      <c r="O282" s="23" t="str">
        <f t="shared" si="117"/>
        <v/>
      </c>
      <c r="AA282" s="23" t="s">
        <v>41</v>
      </c>
      <c r="AB282" s="23">
        <v>23973</v>
      </c>
      <c r="AC282" s="23" t="s">
        <v>60</v>
      </c>
      <c r="AD282" s="23">
        <v>510.2</v>
      </c>
      <c r="AE282" s="23">
        <v>489.75</v>
      </c>
      <c r="AF282" s="23">
        <v>489.51</v>
      </c>
      <c r="AG282" s="23">
        <f t="shared" si="131"/>
        <v>-20.449999999999989</v>
      </c>
      <c r="AH282" s="23">
        <f t="shared" si="132"/>
        <v>-20.689999999999998</v>
      </c>
      <c r="AI282" s="23" t="str">
        <f t="shared" si="133"/>
        <v>OK</v>
      </c>
      <c r="AJ282" s="23" t="str">
        <f t="shared" si="134"/>
        <v>OK</v>
      </c>
      <c r="AM282" s="8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10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5"/>
    </row>
    <row r="283" spans="1:84" x14ac:dyDescent="0.25">
      <c r="A283" s="23" t="s">
        <v>41</v>
      </c>
      <c r="B283" s="23">
        <v>23973</v>
      </c>
      <c r="C283" s="23" t="s">
        <v>61</v>
      </c>
      <c r="D283" s="23">
        <v>512.12</v>
      </c>
      <c r="E283" s="23">
        <v>31540</v>
      </c>
      <c r="F283" s="23">
        <f t="shared" si="135"/>
        <v>0.30000000000001137</v>
      </c>
      <c r="G283" s="23" t="str">
        <f t="shared" si="136"/>
        <v/>
      </c>
      <c r="H283" s="23">
        <f t="shared" si="140"/>
        <v>1.9200000000000159</v>
      </c>
      <c r="I283" s="23" t="str">
        <f t="shared" si="130"/>
        <v/>
      </c>
      <c r="J283" s="23">
        <v>0</v>
      </c>
      <c r="K283" s="23">
        <v>268.92</v>
      </c>
      <c r="L283" s="23">
        <v>1179.8800000000001</v>
      </c>
      <c r="M283" s="23">
        <v>1524.9</v>
      </c>
      <c r="N283" s="23" t="str">
        <f t="shared" si="116"/>
        <v/>
      </c>
      <c r="O283" s="23" t="str">
        <f t="shared" si="117"/>
        <v/>
      </c>
      <c r="AA283" s="23" t="s">
        <v>41</v>
      </c>
      <c r="AB283" s="23">
        <v>23973</v>
      </c>
      <c r="AC283" s="23" t="s">
        <v>61</v>
      </c>
      <c r="AD283" s="23">
        <v>512.12</v>
      </c>
      <c r="AE283" s="23">
        <v>489.75</v>
      </c>
      <c r="AF283" s="23">
        <v>489.51</v>
      </c>
      <c r="AG283" s="23">
        <f t="shared" si="131"/>
        <v>-22.370000000000005</v>
      </c>
      <c r="AH283" s="23">
        <f t="shared" si="132"/>
        <v>-22.610000000000014</v>
      </c>
      <c r="AI283" s="23" t="str">
        <f t="shared" si="133"/>
        <v>OK</v>
      </c>
      <c r="AJ283" s="23" t="str">
        <f t="shared" si="134"/>
        <v>OK</v>
      </c>
      <c r="AM283" s="8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10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5"/>
    </row>
    <row r="284" spans="1:84" x14ac:dyDescent="0.25">
      <c r="A284" s="23" t="s">
        <v>41</v>
      </c>
      <c r="B284" s="23">
        <v>23973</v>
      </c>
      <c r="C284" s="23" t="s">
        <v>62</v>
      </c>
      <c r="D284" s="23">
        <v>517.74</v>
      </c>
      <c r="E284" s="23">
        <v>47288</v>
      </c>
      <c r="F284" s="23">
        <f t="shared" si="135"/>
        <v>0.28999999999996362</v>
      </c>
      <c r="G284" s="23" t="str">
        <f t="shared" si="136"/>
        <v/>
      </c>
      <c r="H284" s="23">
        <f t="shared" si="140"/>
        <v>5.6200000000000045</v>
      </c>
      <c r="I284" s="23" t="str">
        <f t="shared" si="130"/>
        <v/>
      </c>
      <c r="J284" s="23">
        <v>0</v>
      </c>
      <c r="K284" s="23">
        <v>237.29</v>
      </c>
      <c r="L284" s="23">
        <v>1291.51</v>
      </c>
      <c r="M284" s="23">
        <v>1524.9</v>
      </c>
      <c r="N284" s="23" t="str">
        <f t="shared" si="116"/>
        <v/>
      </c>
      <c r="O284" s="23" t="str">
        <f t="shared" si="117"/>
        <v/>
      </c>
      <c r="AA284" s="23" t="s">
        <v>41</v>
      </c>
      <c r="AB284" s="23">
        <v>23973</v>
      </c>
      <c r="AC284" s="23" t="s">
        <v>62</v>
      </c>
      <c r="AD284" s="23">
        <v>517.74</v>
      </c>
      <c r="AE284" s="23">
        <v>489.75</v>
      </c>
      <c r="AF284" s="23">
        <v>489.51</v>
      </c>
      <c r="AG284" s="23">
        <f t="shared" si="131"/>
        <v>-27.990000000000009</v>
      </c>
      <c r="AH284" s="23">
        <f t="shared" si="132"/>
        <v>-28.230000000000018</v>
      </c>
      <c r="AI284" s="23" t="str">
        <f t="shared" si="133"/>
        <v>OK</v>
      </c>
      <c r="AJ284" s="23" t="str">
        <f t="shared" si="134"/>
        <v>OK</v>
      </c>
      <c r="AM284" s="8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10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5"/>
    </row>
    <row r="285" spans="1:84" x14ac:dyDescent="0.25">
      <c r="F285" s="23" t="str">
        <f t="shared" si="135"/>
        <v/>
      </c>
      <c r="G285" s="23" t="str">
        <f t="shared" si="136"/>
        <v/>
      </c>
      <c r="H285" s="23" t="s">
        <v>73</v>
      </c>
      <c r="I285" s="23" t="str">
        <f t="shared" si="130"/>
        <v/>
      </c>
      <c r="N285" s="23" t="str">
        <f t="shared" si="116"/>
        <v/>
      </c>
      <c r="O285" s="23" t="str">
        <f t="shared" si="117"/>
        <v/>
      </c>
      <c r="AG285" s="23" t="str">
        <f t="shared" si="131"/>
        <v/>
      </c>
      <c r="AH285" s="23" t="str">
        <f t="shared" si="132"/>
        <v/>
      </c>
      <c r="AI285" s="23" t="str">
        <f t="shared" si="133"/>
        <v/>
      </c>
      <c r="AJ285" s="23" t="str">
        <f t="shared" si="134"/>
        <v/>
      </c>
      <c r="AM285" s="8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10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5"/>
    </row>
    <row r="286" spans="1:84" x14ac:dyDescent="0.25">
      <c r="A286" s="23" t="s">
        <v>41</v>
      </c>
      <c r="B286" s="23">
        <v>24480</v>
      </c>
      <c r="C286" s="23" t="s">
        <v>40</v>
      </c>
      <c r="D286" s="23">
        <v>514.62</v>
      </c>
      <c r="E286" s="23">
        <v>36044</v>
      </c>
      <c r="F286" s="23">
        <f t="shared" si="135"/>
        <v>0.56000000000005912</v>
      </c>
      <c r="G286" s="23" t="str">
        <f t="shared" si="136"/>
        <v/>
      </c>
      <c r="H286" s="23">
        <f t="shared" ref="H286:H349" si="141">IF(D289=0,"",IF(D286=0,"",D286-D289))</f>
        <v>1.92999999999995</v>
      </c>
      <c r="I286" s="23" t="str">
        <f t="shared" si="130"/>
        <v/>
      </c>
      <c r="J286" s="23">
        <v>0</v>
      </c>
      <c r="K286" s="23">
        <v>4321.04</v>
      </c>
      <c r="L286" s="23">
        <v>5739.12</v>
      </c>
      <c r="M286" s="23">
        <v>6021.4</v>
      </c>
      <c r="N286" s="23" t="str">
        <f t="shared" si="116"/>
        <v/>
      </c>
      <c r="O286" s="23" t="str">
        <f t="shared" si="117"/>
        <v/>
      </c>
      <c r="AA286" s="23" t="s">
        <v>41</v>
      </c>
      <c r="AB286" s="23">
        <v>24480</v>
      </c>
      <c r="AC286" s="23" t="s">
        <v>40</v>
      </c>
      <c r="AD286" s="23">
        <v>514.62</v>
      </c>
      <c r="AE286" s="23">
        <v>495.56</v>
      </c>
      <c r="AF286" s="23">
        <v>493.57</v>
      </c>
      <c r="AG286" s="23">
        <f t="shared" si="131"/>
        <v>-19.060000000000002</v>
      </c>
      <c r="AH286" s="23">
        <f t="shared" si="132"/>
        <v>-21.050000000000011</v>
      </c>
      <c r="AI286" s="23" t="str">
        <f t="shared" si="133"/>
        <v>OK</v>
      </c>
      <c r="AJ286" s="23" t="str">
        <f t="shared" si="134"/>
        <v>OK</v>
      </c>
      <c r="AM286" s="8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10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5"/>
    </row>
    <row r="287" spans="1:84" x14ac:dyDescent="0.25">
      <c r="A287" s="23" t="s">
        <v>41</v>
      </c>
      <c r="B287" s="23">
        <v>24480</v>
      </c>
      <c r="C287" s="23" t="s">
        <v>59</v>
      </c>
      <c r="D287" s="23">
        <v>508</v>
      </c>
      <c r="E287" s="23">
        <v>21706</v>
      </c>
      <c r="F287" s="23">
        <f t="shared" si="135"/>
        <v>0.52999999999997272</v>
      </c>
      <c r="G287" s="23" t="str">
        <f t="shared" si="136"/>
        <v/>
      </c>
      <c r="H287" s="23" t="s">
        <v>73</v>
      </c>
      <c r="I287" s="23" t="str">
        <f t="shared" si="130"/>
        <v/>
      </c>
      <c r="J287" s="23">
        <v>0</v>
      </c>
      <c r="K287" s="23">
        <v>4349.7299999999996</v>
      </c>
      <c r="L287" s="23">
        <v>5364.69</v>
      </c>
      <c r="M287" s="23">
        <v>6021.4</v>
      </c>
      <c r="N287" s="23" t="str">
        <f t="shared" si="116"/>
        <v/>
      </c>
      <c r="O287" s="23" t="str">
        <f t="shared" si="117"/>
        <v/>
      </c>
      <c r="AA287" s="23" t="s">
        <v>41</v>
      </c>
      <c r="AB287" s="23">
        <v>24480</v>
      </c>
      <c r="AC287" s="23" t="s">
        <v>59</v>
      </c>
      <c r="AD287" s="23">
        <v>508</v>
      </c>
      <c r="AE287" s="23">
        <v>495.56</v>
      </c>
      <c r="AF287" s="23">
        <v>493.57</v>
      </c>
      <c r="AG287" s="23">
        <f t="shared" si="131"/>
        <v>-12.439999999999998</v>
      </c>
      <c r="AH287" s="23">
        <f t="shared" si="132"/>
        <v>-14.430000000000007</v>
      </c>
      <c r="AI287" s="23" t="str">
        <f t="shared" si="133"/>
        <v>OK</v>
      </c>
      <c r="AJ287" s="23" t="str">
        <f t="shared" si="134"/>
        <v>OK</v>
      </c>
      <c r="AM287" s="8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10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5"/>
    </row>
    <row r="288" spans="1:84" x14ac:dyDescent="0.25">
      <c r="A288" s="23" t="s">
        <v>41</v>
      </c>
      <c r="B288" s="23">
        <v>24480</v>
      </c>
      <c r="C288" s="23" t="s">
        <v>60</v>
      </c>
      <c r="D288" s="23">
        <v>510.76</v>
      </c>
      <c r="E288" s="23">
        <v>27281</v>
      </c>
      <c r="F288" s="23">
        <f t="shared" si="135"/>
        <v>0.56000000000000227</v>
      </c>
      <c r="G288" s="23" t="str">
        <f t="shared" si="136"/>
        <v/>
      </c>
      <c r="H288" s="23">
        <f t="shared" ref="H288:H351" si="142">IF(D288=0,"",IF(D287=0,"",D288-D287))</f>
        <v>2.7599999999999909</v>
      </c>
      <c r="I288" s="23" t="str">
        <f t="shared" si="130"/>
        <v/>
      </c>
      <c r="J288" s="23">
        <v>0</v>
      </c>
      <c r="K288" s="23">
        <v>4329.17</v>
      </c>
      <c r="L288" s="23">
        <v>5369.95</v>
      </c>
      <c r="M288" s="23">
        <v>6021.4</v>
      </c>
      <c r="N288" s="23" t="str">
        <f t="shared" si="116"/>
        <v/>
      </c>
      <c r="O288" s="23" t="str">
        <f t="shared" si="117"/>
        <v/>
      </c>
      <c r="AA288" s="23" t="s">
        <v>41</v>
      </c>
      <c r="AB288" s="23">
        <v>24480</v>
      </c>
      <c r="AC288" s="23" t="s">
        <v>60</v>
      </c>
      <c r="AD288" s="23">
        <v>510.76</v>
      </c>
      <c r="AE288" s="23">
        <v>495.56</v>
      </c>
      <c r="AF288" s="23">
        <v>493.57</v>
      </c>
      <c r="AG288" s="23">
        <f t="shared" si="131"/>
        <v>-15.199999999999989</v>
      </c>
      <c r="AH288" s="23">
        <f t="shared" si="132"/>
        <v>-17.189999999999998</v>
      </c>
      <c r="AI288" s="23" t="str">
        <f t="shared" si="133"/>
        <v>OK</v>
      </c>
      <c r="AJ288" s="23" t="str">
        <f t="shared" si="134"/>
        <v>OK</v>
      </c>
      <c r="AM288" s="8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10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5"/>
    </row>
    <row r="289" spans="1:84" x14ac:dyDescent="0.25">
      <c r="A289" s="23" t="s">
        <v>41</v>
      </c>
      <c r="B289" s="23">
        <v>24480</v>
      </c>
      <c r="C289" s="23" t="s">
        <v>61</v>
      </c>
      <c r="D289" s="23">
        <v>512.69000000000005</v>
      </c>
      <c r="E289" s="23">
        <v>31540</v>
      </c>
      <c r="F289" s="23">
        <f t="shared" si="135"/>
        <v>0.57000000000005002</v>
      </c>
      <c r="G289" s="23" t="str">
        <f t="shared" si="136"/>
        <v/>
      </c>
      <c r="H289" s="23">
        <f t="shared" si="142"/>
        <v>1.9300000000000637</v>
      </c>
      <c r="I289" s="23" t="str">
        <f t="shared" si="130"/>
        <v/>
      </c>
      <c r="J289" s="23">
        <v>0</v>
      </c>
      <c r="K289" s="23">
        <v>4323.99</v>
      </c>
      <c r="L289" s="23">
        <v>5626.02</v>
      </c>
      <c r="M289" s="23">
        <v>6021.4</v>
      </c>
      <c r="N289" s="23" t="str">
        <f t="shared" si="116"/>
        <v/>
      </c>
      <c r="O289" s="23" t="str">
        <f t="shared" si="117"/>
        <v/>
      </c>
      <c r="AA289" s="23" t="s">
        <v>41</v>
      </c>
      <c r="AB289" s="23">
        <v>24480</v>
      </c>
      <c r="AC289" s="23" t="s">
        <v>61</v>
      </c>
      <c r="AD289" s="23">
        <v>512.69000000000005</v>
      </c>
      <c r="AE289" s="23">
        <v>495.56</v>
      </c>
      <c r="AF289" s="23">
        <v>493.57</v>
      </c>
      <c r="AG289" s="23">
        <f t="shared" si="131"/>
        <v>-17.130000000000052</v>
      </c>
      <c r="AH289" s="23">
        <f t="shared" si="132"/>
        <v>-19.120000000000061</v>
      </c>
      <c r="AI289" s="23" t="str">
        <f t="shared" si="133"/>
        <v>OK</v>
      </c>
      <c r="AJ289" s="23" t="str">
        <f t="shared" si="134"/>
        <v>OK</v>
      </c>
      <c r="AM289" s="8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10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5"/>
    </row>
    <row r="290" spans="1:84" x14ac:dyDescent="0.25">
      <c r="A290" s="23" t="s">
        <v>41</v>
      </c>
      <c r="B290" s="23">
        <v>24480</v>
      </c>
      <c r="C290" s="23" t="s">
        <v>62</v>
      </c>
      <c r="D290" s="23">
        <v>518.34</v>
      </c>
      <c r="E290" s="23">
        <v>47288</v>
      </c>
      <c r="F290" s="23">
        <f t="shared" si="135"/>
        <v>0.60000000000002274</v>
      </c>
      <c r="G290" s="23" t="str">
        <f t="shared" si="136"/>
        <v/>
      </c>
      <c r="H290" s="23">
        <f t="shared" si="142"/>
        <v>5.6499999999999773</v>
      </c>
      <c r="I290" s="23" t="str">
        <f t="shared" si="130"/>
        <v/>
      </c>
      <c r="J290" s="23">
        <v>0</v>
      </c>
      <c r="K290" s="23">
        <v>4314.88</v>
      </c>
      <c r="L290" s="23">
        <v>5784.88</v>
      </c>
      <c r="M290" s="23">
        <v>6021.4</v>
      </c>
      <c r="N290" s="23" t="str">
        <f t="shared" si="116"/>
        <v/>
      </c>
      <c r="O290" s="23" t="str">
        <f t="shared" si="117"/>
        <v/>
      </c>
      <c r="AA290" s="23" t="s">
        <v>41</v>
      </c>
      <c r="AB290" s="23">
        <v>24480</v>
      </c>
      <c r="AC290" s="23" t="s">
        <v>62</v>
      </c>
      <c r="AD290" s="23">
        <v>518.34</v>
      </c>
      <c r="AE290" s="23">
        <v>495.56</v>
      </c>
      <c r="AF290" s="23">
        <v>493.57</v>
      </c>
      <c r="AG290" s="23">
        <f t="shared" si="131"/>
        <v>-22.78000000000003</v>
      </c>
      <c r="AH290" s="23">
        <f t="shared" si="132"/>
        <v>-24.770000000000039</v>
      </c>
      <c r="AI290" s="23" t="str">
        <f t="shared" si="133"/>
        <v>OK</v>
      </c>
      <c r="AJ290" s="23" t="str">
        <f t="shared" si="134"/>
        <v>OK</v>
      </c>
      <c r="AM290" s="8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10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5"/>
    </row>
    <row r="291" spans="1:84" x14ac:dyDescent="0.25">
      <c r="F291" s="23" t="str">
        <f t="shared" si="135"/>
        <v/>
      </c>
      <c r="G291" s="23" t="str">
        <f t="shared" si="136"/>
        <v/>
      </c>
      <c r="H291" s="23" t="s">
        <v>73</v>
      </c>
      <c r="I291" s="23" t="str">
        <f t="shared" si="130"/>
        <v/>
      </c>
      <c r="N291" s="23" t="str">
        <f t="shared" si="116"/>
        <v/>
      </c>
      <c r="O291" s="23" t="str">
        <f t="shared" si="117"/>
        <v/>
      </c>
      <c r="AG291" s="23" t="str">
        <f t="shared" si="131"/>
        <v/>
      </c>
      <c r="AH291" s="23" t="str">
        <f t="shared" si="132"/>
        <v/>
      </c>
      <c r="AI291" s="23" t="str">
        <f t="shared" si="133"/>
        <v/>
      </c>
      <c r="AJ291" s="23" t="str">
        <f t="shared" si="134"/>
        <v/>
      </c>
      <c r="AM291" s="8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10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5"/>
    </row>
    <row r="292" spans="1:84" x14ac:dyDescent="0.25">
      <c r="A292" s="23" t="s">
        <v>41</v>
      </c>
      <c r="B292" s="23">
        <v>25342</v>
      </c>
      <c r="C292" s="23" t="s">
        <v>40</v>
      </c>
      <c r="D292" s="23">
        <v>515.07000000000005</v>
      </c>
      <c r="E292" s="23">
        <v>36044</v>
      </c>
      <c r="F292" s="23">
        <f t="shared" si="135"/>
        <v>0.45000000000004547</v>
      </c>
      <c r="G292" s="23" t="str">
        <f t="shared" si="136"/>
        <v/>
      </c>
      <c r="H292" s="23">
        <f t="shared" ref="H292:H355" si="143">IF(D295=0,"",IF(D292=0,"",D292-D295))</f>
        <v>1.9400000000000546</v>
      </c>
      <c r="I292" s="23" t="str">
        <f t="shared" si="130"/>
        <v/>
      </c>
      <c r="J292" s="23">
        <v>0</v>
      </c>
      <c r="K292" s="23">
        <v>4311.05</v>
      </c>
      <c r="L292" s="23">
        <v>5976.87</v>
      </c>
      <c r="M292" s="23">
        <v>6330.9</v>
      </c>
      <c r="N292" s="23" t="str">
        <f t="shared" si="116"/>
        <v/>
      </c>
      <c r="O292" s="23" t="str">
        <f t="shared" si="117"/>
        <v/>
      </c>
      <c r="AA292" s="23" t="s">
        <v>41</v>
      </c>
      <c r="AB292" s="23">
        <v>25342</v>
      </c>
      <c r="AC292" s="23" t="s">
        <v>40</v>
      </c>
      <c r="AD292" s="23">
        <v>515.07000000000005</v>
      </c>
      <c r="AE292" s="23">
        <v>496.83</v>
      </c>
      <c r="AF292" s="23">
        <v>495.99</v>
      </c>
      <c r="AG292" s="23">
        <f t="shared" si="131"/>
        <v>-18.240000000000066</v>
      </c>
      <c r="AH292" s="23">
        <f t="shared" si="132"/>
        <v>-19.080000000000041</v>
      </c>
      <c r="AI292" s="23" t="str">
        <f t="shared" si="133"/>
        <v>OK</v>
      </c>
      <c r="AJ292" s="23" t="str">
        <f t="shared" si="134"/>
        <v>OK</v>
      </c>
      <c r="AM292" s="8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10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5"/>
    </row>
    <row r="293" spans="1:84" x14ac:dyDescent="0.25">
      <c r="A293" s="23" t="s">
        <v>41</v>
      </c>
      <c r="B293" s="23">
        <v>25342</v>
      </c>
      <c r="C293" s="23" t="s">
        <v>59</v>
      </c>
      <c r="D293" s="23">
        <v>508.51</v>
      </c>
      <c r="E293" s="23">
        <v>21706</v>
      </c>
      <c r="F293" s="23">
        <f t="shared" si="135"/>
        <v>0.50999999999999091</v>
      </c>
      <c r="G293" s="23" t="str">
        <f t="shared" si="136"/>
        <v/>
      </c>
      <c r="H293" s="23" t="s">
        <v>73</v>
      </c>
      <c r="I293" s="23" t="str">
        <f t="shared" si="130"/>
        <v/>
      </c>
      <c r="J293" s="23">
        <v>0</v>
      </c>
      <c r="K293" s="23">
        <v>4876.3</v>
      </c>
      <c r="L293" s="23">
        <v>5969.27</v>
      </c>
      <c r="M293" s="23">
        <v>6330.9</v>
      </c>
      <c r="N293" s="23" t="str">
        <f t="shared" si="116"/>
        <v/>
      </c>
      <c r="O293" s="23" t="str">
        <f t="shared" si="117"/>
        <v/>
      </c>
      <c r="AA293" s="23" t="s">
        <v>41</v>
      </c>
      <c r="AB293" s="23">
        <v>25342</v>
      </c>
      <c r="AC293" s="23" t="s">
        <v>59</v>
      </c>
      <c r="AD293" s="23">
        <v>508.51</v>
      </c>
      <c r="AE293" s="23">
        <v>496.83</v>
      </c>
      <c r="AF293" s="23">
        <v>495.99</v>
      </c>
      <c r="AG293" s="23">
        <f t="shared" si="131"/>
        <v>-11.680000000000007</v>
      </c>
      <c r="AH293" s="23">
        <f t="shared" si="132"/>
        <v>-12.519999999999982</v>
      </c>
      <c r="AI293" s="23" t="str">
        <f t="shared" si="133"/>
        <v>OK</v>
      </c>
      <c r="AJ293" s="23" t="str">
        <f t="shared" si="134"/>
        <v>OK</v>
      </c>
      <c r="AM293" s="8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10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5"/>
    </row>
    <row r="294" spans="1:84" x14ac:dyDescent="0.25">
      <c r="A294" s="23" t="s">
        <v>41</v>
      </c>
      <c r="B294" s="23">
        <v>25342</v>
      </c>
      <c r="C294" s="23" t="s">
        <v>60</v>
      </c>
      <c r="D294" s="23">
        <v>511.23</v>
      </c>
      <c r="E294" s="23">
        <v>27281</v>
      </c>
      <c r="F294" s="23">
        <f t="shared" si="135"/>
        <v>0.47000000000002728</v>
      </c>
      <c r="G294" s="23" t="str">
        <f t="shared" si="136"/>
        <v/>
      </c>
      <c r="H294" s="23">
        <f t="shared" ref="H294:H357" si="144">IF(D294=0,"",IF(D293=0,"",D294-D293))</f>
        <v>2.7200000000000273</v>
      </c>
      <c r="I294" s="23" t="str">
        <f t="shared" si="130"/>
        <v/>
      </c>
      <c r="J294" s="23">
        <v>0</v>
      </c>
      <c r="K294" s="23">
        <v>4461.66</v>
      </c>
      <c r="L294" s="23">
        <v>5972.79</v>
      </c>
      <c r="M294" s="23">
        <v>6330.9</v>
      </c>
      <c r="N294" s="23" t="str">
        <f t="shared" si="116"/>
        <v/>
      </c>
      <c r="O294" s="23" t="str">
        <f t="shared" si="117"/>
        <v/>
      </c>
      <c r="AA294" s="23" t="s">
        <v>41</v>
      </c>
      <c r="AB294" s="23">
        <v>25342</v>
      </c>
      <c r="AC294" s="23" t="s">
        <v>60</v>
      </c>
      <c r="AD294" s="23">
        <v>511.23</v>
      </c>
      <c r="AE294" s="23">
        <v>496.83</v>
      </c>
      <c r="AF294" s="23">
        <v>495.99</v>
      </c>
      <c r="AG294" s="23">
        <f t="shared" si="131"/>
        <v>-14.400000000000034</v>
      </c>
      <c r="AH294" s="23">
        <f t="shared" si="132"/>
        <v>-15.240000000000009</v>
      </c>
      <c r="AI294" s="23" t="str">
        <f t="shared" si="133"/>
        <v>OK</v>
      </c>
      <c r="AJ294" s="23" t="str">
        <f t="shared" si="134"/>
        <v>OK</v>
      </c>
      <c r="AM294" s="8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10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5"/>
    </row>
    <row r="295" spans="1:84" x14ac:dyDescent="0.25">
      <c r="A295" s="23" t="s">
        <v>41</v>
      </c>
      <c r="B295" s="23">
        <v>25342</v>
      </c>
      <c r="C295" s="23" t="s">
        <v>61</v>
      </c>
      <c r="D295" s="23">
        <v>513.13</v>
      </c>
      <c r="E295" s="23">
        <v>31540</v>
      </c>
      <c r="F295" s="23">
        <f t="shared" si="135"/>
        <v>0.43999999999994088</v>
      </c>
      <c r="G295" s="23" t="str">
        <f t="shared" si="136"/>
        <v/>
      </c>
      <c r="H295" s="23">
        <f t="shared" si="144"/>
        <v>1.8999999999999773</v>
      </c>
      <c r="I295" s="23" t="str">
        <f t="shared" si="130"/>
        <v/>
      </c>
      <c r="J295" s="23">
        <v>0</v>
      </c>
      <c r="K295" s="23">
        <v>4389.12</v>
      </c>
      <c r="L295" s="23">
        <v>5974.83</v>
      </c>
      <c r="M295" s="23">
        <v>6330.9</v>
      </c>
      <c r="N295" s="23" t="str">
        <f t="shared" si="116"/>
        <v/>
      </c>
      <c r="O295" s="23" t="str">
        <f t="shared" si="117"/>
        <v/>
      </c>
      <c r="AA295" s="23" t="s">
        <v>41</v>
      </c>
      <c r="AB295" s="23">
        <v>25342</v>
      </c>
      <c r="AC295" s="23" t="s">
        <v>61</v>
      </c>
      <c r="AD295" s="23">
        <v>513.13</v>
      </c>
      <c r="AE295" s="23">
        <v>496.83</v>
      </c>
      <c r="AF295" s="23">
        <v>495.99</v>
      </c>
      <c r="AG295" s="23">
        <f t="shared" si="131"/>
        <v>-16.300000000000011</v>
      </c>
      <c r="AH295" s="23">
        <f t="shared" si="132"/>
        <v>-17.139999999999986</v>
      </c>
      <c r="AI295" s="23" t="str">
        <f t="shared" si="133"/>
        <v>OK</v>
      </c>
      <c r="AJ295" s="23" t="str">
        <f t="shared" si="134"/>
        <v>OK</v>
      </c>
      <c r="AM295" s="8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10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5"/>
    </row>
    <row r="296" spans="1:84" x14ac:dyDescent="0.25">
      <c r="A296" s="23" t="s">
        <v>41</v>
      </c>
      <c r="B296" s="23">
        <v>25342</v>
      </c>
      <c r="C296" s="23" t="s">
        <v>62</v>
      </c>
      <c r="D296" s="23">
        <v>518.78</v>
      </c>
      <c r="E296" s="23">
        <v>47288</v>
      </c>
      <c r="F296" s="23">
        <f t="shared" si="135"/>
        <v>0.43999999999994088</v>
      </c>
      <c r="G296" s="23" t="str">
        <f t="shared" si="136"/>
        <v/>
      </c>
      <c r="H296" s="23">
        <f t="shared" si="144"/>
        <v>5.6499999999999773</v>
      </c>
      <c r="I296" s="23" t="str">
        <f t="shared" si="130"/>
        <v/>
      </c>
      <c r="J296" s="23">
        <v>0</v>
      </c>
      <c r="K296" s="23">
        <v>4237.1499999999996</v>
      </c>
      <c r="L296" s="23">
        <v>5981.1</v>
      </c>
      <c r="M296" s="23">
        <v>6330.9</v>
      </c>
      <c r="N296" s="23" t="str">
        <f t="shared" si="116"/>
        <v/>
      </c>
      <c r="O296" s="23" t="str">
        <f t="shared" si="117"/>
        <v/>
      </c>
      <c r="AA296" s="23" t="s">
        <v>41</v>
      </c>
      <c r="AB296" s="23">
        <v>25342</v>
      </c>
      <c r="AC296" s="23" t="s">
        <v>62</v>
      </c>
      <c r="AD296" s="23">
        <v>518.78</v>
      </c>
      <c r="AE296" s="23">
        <v>496.83</v>
      </c>
      <c r="AF296" s="23">
        <v>495.99</v>
      </c>
      <c r="AG296" s="23">
        <f t="shared" si="131"/>
        <v>-21.949999999999989</v>
      </c>
      <c r="AH296" s="23">
        <f t="shared" si="132"/>
        <v>-22.789999999999964</v>
      </c>
      <c r="AI296" s="23" t="str">
        <f t="shared" si="133"/>
        <v>OK</v>
      </c>
      <c r="AJ296" s="23" t="str">
        <f t="shared" si="134"/>
        <v>OK</v>
      </c>
      <c r="AM296" s="8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10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5"/>
    </row>
    <row r="297" spans="1:84" x14ac:dyDescent="0.25">
      <c r="F297" s="23" t="str">
        <f t="shared" si="135"/>
        <v/>
      </c>
      <c r="G297" s="23" t="str">
        <f t="shared" si="136"/>
        <v/>
      </c>
      <c r="H297" s="23" t="s">
        <v>73</v>
      </c>
      <c r="I297" s="23" t="str">
        <f t="shared" si="130"/>
        <v/>
      </c>
      <c r="N297" s="23" t="str">
        <f t="shared" si="116"/>
        <v/>
      </c>
      <c r="O297" s="23" t="str">
        <f t="shared" si="117"/>
        <v/>
      </c>
      <c r="AG297" s="23" t="str">
        <f t="shared" si="131"/>
        <v/>
      </c>
      <c r="AH297" s="23" t="str">
        <f t="shared" si="132"/>
        <v/>
      </c>
      <c r="AI297" s="23" t="str">
        <f t="shared" si="133"/>
        <v/>
      </c>
      <c r="AJ297" s="23" t="str">
        <f t="shared" si="134"/>
        <v/>
      </c>
      <c r="AM297" s="8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10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5"/>
    </row>
    <row r="298" spans="1:84" x14ac:dyDescent="0.25">
      <c r="A298" s="23" t="s">
        <v>41</v>
      </c>
      <c r="B298" s="23">
        <v>26257</v>
      </c>
      <c r="C298" s="23" t="s">
        <v>40</v>
      </c>
      <c r="D298" s="23">
        <v>515.55999999999995</v>
      </c>
      <c r="E298" s="23">
        <v>36044</v>
      </c>
      <c r="F298" s="23">
        <f t="shared" si="135"/>
        <v>0.48999999999989541</v>
      </c>
      <c r="G298" s="23" t="str">
        <f t="shared" si="136"/>
        <v/>
      </c>
      <c r="H298" s="23">
        <f t="shared" ref="H298:H358" si="145">IF(D301=0,"",IF(D298=0,"",D298-D301))</f>
        <v>1.8699999999998909</v>
      </c>
      <c r="I298" s="23" t="str">
        <f t="shared" si="130"/>
        <v/>
      </c>
      <c r="J298" s="23">
        <v>0</v>
      </c>
      <c r="K298" s="23">
        <v>1172.51</v>
      </c>
      <c r="L298" s="23">
        <v>2426.11</v>
      </c>
      <c r="M298" s="23">
        <v>2827.7</v>
      </c>
      <c r="N298" s="23" t="str">
        <f t="shared" si="116"/>
        <v/>
      </c>
      <c r="O298" s="23" t="str">
        <f t="shared" si="117"/>
        <v/>
      </c>
      <c r="AA298" s="23" t="s">
        <v>41</v>
      </c>
      <c r="AB298" s="23">
        <v>26257</v>
      </c>
      <c r="AC298" s="23" t="s">
        <v>40</v>
      </c>
      <c r="AD298" s="23">
        <v>515.55999999999995</v>
      </c>
      <c r="AE298" s="23">
        <v>494.35</v>
      </c>
      <c r="AF298" s="23">
        <v>495.18</v>
      </c>
      <c r="AG298" s="23">
        <f t="shared" si="131"/>
        <v>-21.209999999999923</v>
      </c>
      <c r="AH298" s="23">
        <f t="shared" si="132"/>
        <v>-20.379999999999939</v>
      </c>
      <c r="AI298" s="23" t="str">
        <f t="shared" si="133"/>
        <v>OK</v>
      </c>
      <c r="AJ298" s="23" t="str">
        <f t="shared" si="134"/>
        <v>OK</v>
      </c>
      <c r="AM298" s="8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10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5"/>
    </row>
    <row r="299" spans="1:84" x14ac:dyDescent="0.25">
      <c r="A299" s="23" t="s">
        <v>41</v>
      </c>
      <c r="B299" s="23">
        <v>26257</v>
      </c>
      <c r="C299" s="23" t="s">
        <v>59</v>
      </c>
      <c r="D299" s="23">
        <v>509.16</v>
      </c>
      <c r="E299" s="23">
        <v>21706</v>
      </c>
      <c r="F299" s="23">
        <f t="shared" si="135"/>
        <v>0.65000000000003411</v>
      </c>
      <c r="G299" s="23" t="str">
        <f t="shared" si="136"/>
        <v/>
      </c>
      <c r="H299" s="23" t="s">
        <v>73</v>
      </c>
      <c r="I299" s="23" t="str">
        <f t="shared" si="130"/>
        <v/>
      </c>
      <c r="J299" s="23">
        <v>0</v>
      </c>
      <c r="K299" s="23">
        <v>1285.8</v>
      </c>
      <c r="L299" s="23">
        <v>2386.91</v>
      </c>
      <c r="M299" s="23">
        <v>2827.7</v>
      </c>
      <c r="N299" s="23" t="str">
        <f t="shared" si="116"/>
        <v/>
      </c>
      <c r="O299" s="23" t="str">
        <f t="shared" si="117"/>
        <v/>
      </c>
      <c r="AA299" s="23" t="s">
        <v>41</v>
      </c>
      <c r="AB299" s="23">
        <v>26257</v>
      </c>
      <c r="AC299" s="23" t="s">
        <v>59</v>
      </c>
      <c r="AD299" s="23">
        <v>509.16</v>
      </c>
      <c r="AE299" s="23">
        <v>494.35</v>
      </c>
      <c r="AF299" s="23">
        <v>495.18</v>
      </c>
      <c r="AG299" s="23">
        <f t="shared" si="131"/>
        <v>-14.810000000000002</v>
      </c>
      <c r="AH299" s="23">
        <f t="shared" si="132"/>
        <v>-13.980000000000018</v>
      </c>
      <c r="AI299" s="23" t="str">
        <f t="shared" si="133"/>
        <v>OK</v>
      </c>
      <c r="AJ299" s="23" t="str">
        <f t="shared" si="134"/>
        <v>OK</v>
      </c>
      <c r="AM299" s="8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10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5"/>
    </row>
    <row r="300" spans="1:84" x14ac:dyDescent="0.25">
      <c r="A300" s="23" t="s">
        <v>41</v>
      </c>
      <c r="B300" s="23">
        <v>26257</v>
      </c>
      <c r="C300" s="23" t="s">
        <v>60</v>
      </c>
      <c r="D300" s="23">
        <v>511.82</v>
      </c>
      <c r="E300" s="23">
        <v>27281</v>
      </c>
      <c r="F300" s="23">
        <f t="shared" si="135"/>
        <v>0.58999999999997499</v>
      </c>
      <c r="G300" s="23" t="str">
        <f t="shared" si="136"/>
        <v/>
      </c>
      <c r="H300" s="23">
        <f t="shared" ref="H300:H358" si="146">IF(D300=0,"",IF(D299=0,"",D300-D299))</f>
        <v>2.6599999999999682</v>
      </c>
      <c r="I300" s="23" t="str">
        <f t="shared" si="130"/>
        <v/>
      </c>
      <c r="J300" s="23">
        <v>0</v>
      </c>
      <c r="K300" s="23">
        <v>1229.32</v>
      </c>
      <c r="L300" s="23">
        <v>2405.0700000000002</v>
      </c>
      <c r="M300" s="23">
        <v>2827.7</v>
      </c>
      <c r="N300" s="23" t="str">
        <f t="shared" ref="N300:N360" si="147">IF(J300=0,"",IF(J300&lt;K300, "", "CHECK"))</f>
        <v/>
      </c>
      <c r="O300" s="23" t="str">
        <f t="shared" ref="O300:O360" si="148">IF(K300=0,"",IF(L300&lt;M300, "", "CHECK"))</f>
        <v/>
      </c>
      <c r="AA300" s="23" t="s">
        <v>41</v>
      </c>
      <c r="AB300" s="23">
        <v>26257</v>
      </c>
      <c r="AC300" s="23" t="s">
        <v>60</v>
      </c>
      <c r="AD300" s="23">
        <v>511.82</v>
      </c>
      <c r="AE300" s="23">
        <v>494.35</v>
      </c>
      <c r="AF300" s="23">
        <v>495.18</v>
      </c>
      <c r="AG300" s="23">
        <f t="shared" si="131"/>
        <v>-17.46999999999997</v>
      </c>
      <c r="AH300" s="23">
        <f t="shared" si="132"/>
        <v>-16.639999999999986</v>
      </c>
      <c r="AI300" s="23" t="str">
        <f t="shared" si="133"/>
        <v>OK</v>
      </c>
      <c r="AJ300" s="23" t="str">
        <f t="shared" si="134"/>
        <v>OK</v>
      </c>
      <c r="AM300" s="8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10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5"/>
    </row>
    <row r="301" spans="1:84" x14ac:dyDescent="0.25">
      <c r="A301" s="23" t="s">
        <v>41</v>
      </c>
      <c r="B301" s="23">
        <v>26257</v>
      </c>
      <c r="C301" s="23" t="s">
        <v>61</v>
      </c>
      <c r="D301" s="23">
        <v>513.69000000000005</v>
      </c>
      <c r="E301" s="23">
        <v>31540</v>
      </c>
      <c r="F301" s="23">
        <f t="shared" si="135"/>
        <v>0.56000000000005912</v>
      </c>
      <c r="G301" s="23" t="str">
        <f t="shared" si="136"/>
        <v/>
      </c>
      <c r="H301" s="23">
        <f t="shared" si="146"/>
        <v>1.8700000000000614</v>
      </c>
      <c r="I301" s="23" t="str">
        <f t="shared" si="130"/>
        <v/>
      </c>
      <c r="J301" s="23">
        <v>0</v>
      </c>
      <c r="K301" s="23">
        <v>1199.93</v>
      </c>
      <c r="L301" s="23">
        <v>2413.31</v>
      </c>
      <c r="M301" s="23">
        <v>2827.7</v>
      </c>
      <c r="N301" s="23" t="str">
        <f t="shared" si="147"/>
        <v/>
      </c>
      <c r="O301" s="23" t="str">
        <f t="shared" si="148"/>
        <v/>
      </c>
      <c r="AA301" s="23" t="s">
        <v>41</v>
      </c>
      <c r="AB301" s="23">
        <v>26257</v>
      </c>
      <c r="AC301" s="23" t="s">
        <v>61</v>
      </c>
      <c r="AD301" s="23">
        <v>513.69000000000005</v>
      </c>
      <c r="AE301" s="23">
        <v>494.35</v>
      </c>
      <c r="AF301" s="23">
        <v>495.18</v>
      </c>
      <c r="AG301" s="23">
        <f t="shared" si="131"/>
        <v>-19.340000000000032</v>
      </c>
      <c r="AH301" s="23">
        <f t="shared" si="132"/>
        <v>-18.510000000000048</v>
      </c>
      <c r="AI301" s="23" t="str">
        <f t="shared" si="133"/>
        <v>OK</v>
      </c>
      <c r="AJ301" s="23" t="str">
        <f t="shared" si="134"/>
        <v>OK</v>
      </c>
      <c r="AM301" s="8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10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5"/>
    </row>
    <row r="302" spans="1:84" x14ac:dyDescent="0.25">
      <c r="A302" s="23" t="s">
        <v>41</v>
      </c>
      <c r="B302" s="23">
        <v>26257</v>
      </c>
      <c r="C302" s="23" t="s">
        <v>62</v>
      </c>
      <c r="D302" s="23">
        <v>519.22</v>
      </c>
      <c r="E302" s="23">
        <v>47288</v>
      </c>
      <c r="F302" s="23">
        <f t="shared" si="135"/>
        <v>0.44000000000005457</v>
      </c>
      <c r="G302" s="23" t="str">
        <f t="shared" si="136"/>
        <v/>
      </c>
      <c r="H302" s="23">
        <f t="shared" si="146"/>
        <v>5.5299999999999727</v>
      </c>
      <c r="I302" s="23" t="str">
        <f t="shared" si="130"/>
        <v/>
      </c>
      <c r="J302" s="23">
        <v>0</v>
      </c>
      <c r="K302" s="23">
        <v>1079.28</v>
      </c>
      <c r="L302" s="23">
        <v>2440.09</v>
      </c>
      <c r="M302" s="23">
        <v>2827.7</v>
      </c>
      <c r="N302" s="23" t="str">
        <f t="shared" si="147"/>
        <v/>
      </c>
      <c r="O302" s="23" t="str">
        <f t="shared" si="148"/>
        <v/>
      </c>
      <c r="AA302" s="23" t="s">
        <v>41</v>
      </c>
      <c r="AB302" s="23">
        <v>26257</v>
      </c>
      <c r="AC302" s="23" t="s">
        <v>62</v>
      </c>
      <c r="AD302" s="23">
        <v>519.22</v>
      </c>
      <c r="AE302" s="23">
        <v>494.35</v>
      </c>
      <c r="AF302" s="23">
        <v>495.18</v>
      </c>
      <c r="AG302" s="23">
        <f t="shared" si="131"/>
        <v>-24.870000000000005</v>
      </c>
      <c r="AH302" s="23">
        <f t="shared" si="132"/>
        <v>-24.04000000000002</v>
      </c>
      <c r="AI302" s="23" t="str">
        <f t="shared" si="133"/>
        <v>OK</v>
      </c>
      <c r="AJ302" s="23" t="str">
        <f t="shared" si="134"/>
        <v>OK</v>
      </c>
      <c r="AM302" s="8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10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5"/>
    </row>
    <row r="303" spans="1:84" x14ac:dyDescent="0.25">
      <c r="F303" s="23" t="str">
        <f t="shared" si="135"/>
        <v/>
      </c>
      <c r="G303" s="23" t="str">
        <f t="shared" si="136"/>
        <v/>
      </c>
      <c r="H303" s="23" t="s">
        <v>73</v>
      </c>
      <c r="I303" s="23" t="str">
        <f t="shared" si="130"/>
        <v/>
      </c>
      <c r="N303" s="23" t="str">
        <f t="shared" si="147"/>
        <v/>
      </c>
      <c r="O303" s="23" t="str">
        <f t="shared" si="148"/>
        <v/>
      </c>
      <c r="AG303" s="23" t="str">
        <f t="shared" si="131"/>
        <v/>
      </c>
      <c r="AH303" s="23" t="str">
        <f t="shared" si="132"/>
        <v/>
      </c>
      <c r="AI303" s="23" t="str">
        <f t="shared" si="133"/>
        <v/>
      </c>
      <c r="AJ303" s="23" t="str">
        <f t="shared" si="134"/>
        <v/>
      </c>
      <c r="AM303" s="8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10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5"/>
    </row>
    <row r="304" spans="1:84" x14ac:dyDescent="0.25">
      <c r="F304" s="23" t="str">
        <f t="shared" si="135"/>
        <v/>
      </c>
      <c r="G304" s="23" t="str">
        <f t="shared" si="136"/>
        <v>ERROR</v>
      </c>
      <c r="H304" s="23" t="str">
        <f t="shared" ref="H304:H358" si="149">IF(D307=0,"",IF(D304=0,"",D304-D307))</f>
        <v/>
      </c>
      <c r="I304" s="23" t="str">
        <f t="shared" si="130"/>
        <v/>
      </c>
      <c r="N304" s="23" t="str">
        <f t="shared" si="147"/>
        <v/>
      </c>
      <c r="O304" s="23" t="str">
        <f t="shared" si="148"/>
        <v/>
      </c>
      <c r="AG304" s="23" t="str">
        <f t="shared" si="131"/>
        <v/>
      </c>
      <c r="AH304" s="23" t="str">
        <f t="shared" si="132"/>
        <v/>
      </c>
      <c r="AI304" s="23" t="str">
        <f t="shared" si="133"/>
        <v/>
      </c>
      <c r="AJ304" s="23" t="str">
        <f t="shared" si="134"/>
        <v/>
      </c>
      <c r="AM304" s="8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10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5"/>
    </row>
    <row r="305" spans="6:36" x14ac:dyDescent="0.25">
      <c r="F305" s="23" t="str">
        <f t="shared" si="135"/>
        <v/>
      </c>
      <c r="G305" s="23" t="str">
        <f t="shared" si="136"/>
        <v>ERROR</v>
      </c>
      <c r="H305" s="23" t="s">
        <v>73</v>
      </c>
      <c r="I305" s="23" t="str">
        <f t="shared" si="130"/>
        <v/>
      </c>
      <c r="N305" s="23" t="str">
        <f t="shared" si="147"/>
        <v/>
      </c>
      <c r="O305" s="23" t="str">
        <f t="shared" si="148"/>
        <v/>
      </c>
      <c r="AG305" s="23" t="str">
        <f t="shared" si="131"/>
        <v/>
      </c>
      <c r="AH305" s="23" t="str">
        <f t="shared" si="132"/>
        <v/>
      </c>
      <c r="AI305" s="23" t="str">
        <f t="shared" si="133"/>
        <v/>
      </c>
      <c r="AJ305" s="23" t="str">
        <f t="shared" si="134"/>
        <v/>
      </c>
    </row>
    <row r="306" spans="6:36" x14ac:dyDescent="0.25">
      <c r="F306" s="23" t="str">
        <f t="shared" si="135"/>
        <v/>
      </c>
      <c r="G306" s="23" t="str">
        <f t="shared" si="136"/>
        <v>ERROR</v>
      </c>
      <c r="H306" s="23" t="str">
        <f t="shared" ref="H306:H358" si="150">IF(D306=0,"",IF(D305=0,"",D306-D305))</f>
        <v/>
      </c>
      <c r="I306" s="23" t="str">
        <f t="shared" si="130"/>
        <v/>
      </c>
      <c r="N306" s="23" t="str">
        <f t="shared" si="147"/>
        <v/>
      </c>
      <c r="O306" s="23" t="str">
        <f t="shared" si="148"/>
        <v/>
      </c>
      <c r="AG306" s="23" t="str">
        <f t="shared" si="131"/>
        <v/>
      </c>
      <c r="AH306" s="23" t="str">
        <f t="shared" si="132"/>
        <v/>
      </c>
      <c r="AI306" s="23" t="str">
        <f t="shared" si="133"/>
        <v/>
      </c>
      <c r="AJ306" s="23" t="str">
        <f t="shared" si="134"/>
        <v/>
      </c>
    </row>
    <row r="307" spans="6:36" x14ac:dyDescent="0.25">
      <c r="F307" s="23" t="str">
        <f t="shared" si="135"/>
        <v/>
      </c>
      <c r="G307" s="23" t="str">
        <f t="shared" si="136"/>
        <v>ERROR</v>
      </c>
      <c r="H307" s="23" t="str">
        <f t="shared" si="150"/>
        <v/>
      </c>
      <c r="I307" s="23" t="str">
        <f t="shared" si="130"/>
        <v/>
      </c>
      <c r="N307" s="23" t="str">
        <f t="shared" si="147"/>
        <v/>
      </c>
      <c r="O307" s="23" t="str">
        <f t="shared" si="148"/>
        <v/>
      </c>
      <c r="AG307" s="23" t="str">
        <f t="shared" si="131"/>
        <v/>
      </c>
      <c r="AH307" s="23" t="str">
        <f t="shared" si="132"/>
        <v/>
      </c>
      <c r="AI307" s="23" t="str">
        <f t="shared" si="133"/>
        <v/>
      </c>
      <c r="AJ307" s="23" t="str">
        <f t="shared" si="134"/>
        <v/>
      </c>
    </row>
    <row r="308" spans="6:36" x14ac:dyDescent="0.25">
      <c r="F308" s="23" t="str">
        <f t="shared" si="135"/>
        <v/>
      </c>
      <c r="G308" s="23" t="str">
        <f t="shared" si="136"/>
        <v>ERROR</v>
      </c>
      <c r="H308" s="23" t="str">
        <f t="shared" si="150"/>
        <v/>
      </c>
      <c r="I308" s="23" t="str">
        <f t="shared" si="130"/>
        <v/>
      </c>
      <c r="N308" s="23" t="str">
        <f t="shared" si="147"/>
        <v/>
      </c>
      <c r="O308" s="23" t="str">
        <f t="shared" si="148"/>
        <v/>
      </c>
      <c r="AG308" s="23" t="str">
        <f t="shared" si="131"/>
        <v/>
      </c>
      <c r="AH308" s="23" t="str">
        <f t="shared" si="132"/>
        <v/>
      </c>
      <c r="AI308" s="23" t="str">
        <f t="shared" si="133"/>
        <v/>
      </c>
      <c r="AJ308" s="23" t="str">
        <f t="shared" si="134"/>
        <v/>
      </c>
    </row>
    <row r="309" spans="6:36" x14ac:dyDescent="0.25">
      <c r="F309" s="23" t="str">
        <f t="shared" si="135"/>
        <v/>
      </c>
      <c r="G309" s="23" t="str">
        <f t="shared" si="136"/>
        <v/>
      </c>
      <c r="H309" s="23" t="s">
        <v>73</v>
      </c>
      <c r="I309" s="23" t="str">
        <f t="shared" si="130"/>
        <v/>
      </c>
      <c r="N309" s="23" t="str">
        <f t="shared" si="147"/>
        <v/>
      </c>
      <c r="O309" s="23" t="str">
        <f t="shared" si="148"/>
        <v/>
      </c>
      <c r="AG309" s="23" t="str">
        <f t="shared" si="131"/>
        <v/>
      </c>
      <c r="AH309" s="23" t="str">
        <f t="shared" si="132"/>
        <v/>
      </c>
      <c r="AI309" s="23" t="str">
        <f t="shared" si="133"/>
        <v/>
      </c>
      <c r="AJ309" s="23" t="str">
        <f t="shared" si="134"/>
        <v/>
      </c>
    </row>
    <row r="310" spans="6:36" x14ac:dyDescent="0.25">
      <c r="F310" s="23" t="str">
        <f t="shared" si="135"/>
        <v/>
      </c>
      <c r="G310" s="23" t="str">
        <f t="shared" si="136"/>
        <v/>
      </c>
      <c r="H310" s="23" t="str">
        <f t="shared" ref="H310:H358" si="151">IF(D313=0,"",IF(D310=0,"",D310-D313))</f>
        <v/>
      </c>
      <c r="I310" s="23" t="str">
        <f t="shared" si="130"/>
        <v/>
      </c>
      <c r="N310" s="23" t="str">
        <f t="shared" si="147"/>
        <v/>
      </c>
      <c r="O310" s="23" t="str">
        <f t="shared" si="148"/>
        <v/>
      </c>
      <c r="AG310" s="23" t="str">
        <f t="shared" si="131"/>
        <v/>
      </c>
      <c r="AH310" s="23" t="str">
        <f t="shared" si="132"/>
        <v/>
      </c>
      <c r="AI310" s="23" t="str">
        <f t="shared" si="133"/>
        <v/>
      </c>
      <c r="AJ310" s="23" t="str">
        <f t="shared" si="134"/>
        <v/>
      </c>
    </row>
    <row r="311" spans="6:36" x14ac:dyDescent="0.25">
      <c r="F311" s="23" t="str">
        <f t="shared" si="135"/>
        <v/>
      </c>
      <c r="G311" s="23" t="str">
        <f t="shared" si="136"/>
        <v/>
      </c>
      <c r="H311" s="23" t="s">
        <v>73</v>
      </c>
      <c r="I311" s="23" t="str">
        <f t="shared" si="130"/>
        <v/>
      </c>
      <c r="N311" s="23" t="str">
        <f t="shared" si="147"/>
        <v/>
      </c>
      <c r="O311" s="23" t="str">
        <f t="shared" si="148"/>
        <v/>
      </c>
      <c r="AG311" s="23" t="str">
        <f t="shared" si="131"/>
        <v/>
      </c>
      <c r="AH311" s="23" t="str">
        <f t="shared" si="132"/>
        <v/>
      </c>
      <c r="AI311" s="23" t="str">
        <f t="shared" si="133"/>
        <v/>
      </c>
      <c r="AJ311" s="23" t="str">
        <f t="shared" si="134"/>
        <v/>
      </c>
    </row>
    <row r="312" spans="6:36" x14ac:dyDescent="0.25">
      <c r="F312" s="23" t="str">
        <f t="shared" si="135"/>
        <v/>
      </c>
      <c r="G312" s="23" t="str">
        <f t="shared" si="136"/>
        <v/>
      </c>
      <c r="H312" s="23" t="str">
        <f t="shared" ref="H312:H358" si="152">IF(D312=0,"",IF(D311=0,"",D312-D311))</f>
        <v/>
      </c>
      <c r="I312" s="23" t="str">
        <f t="shared" si="130"/>
        <v/>
      </c>
      <c r="N312" s="23" t="str">
        <f t="shared" si="147"/>
        <v/>
      </c>
      <c r="O312" s="23" t="str">
        <f t="shared" si="148"/>
        <v/>
      </c>
      <c r="AG312" s="23" t="str">
        <f t="shared" si="131"/>
        <v/>
      </c>
      <c r="AH312" s="23" t="str">
        <f t="shared" si="132"/>
        <v/>
      </c>
      <c r="AI312" s="23" t="str">
        <f t="shared" si="133"/>
        <v/>
      </c>
      <c r="AJ312" s="23" t="str">
        <f t="shared" si="134"/>
        <v/>
      </c>
    </row>
    <row r="313" spans="6:36" x14ac:dyDescent="0.25">
      <c r="F313" s="23" t="str">
        <f t="shared" si="135"/>
        <v/>
      </c>
      <c r="G313" s="23" t="str">
        <f t="shared" si="136"/>
        <v/>
      </c>
      <c r="H313" s="23" t="str">
        <f t="shared" si="152"/>
        <v/>
      </c>
      <c r="I313" s="23" t="str">
        <f t="shared" si="130"/>
        <v/>
      </c>
      <c r="N313" s="23" t="str">
        <f t="shared" si="147"/>
        <v/>
      </c>
      <c r="O313" s="23" t="str">
        <f t="shared" si="148"/>
        <v/>
      </c>
      <c r="AG313" s="23" t="str">
        <f t="shared" si="131"/>
        <v/>
      </c>
      <c r="AH313" s="23" t="str">
        <f t="shared" si="132"/>
        <v/>
      </c>
      <c r="AI313" s="23" t="str">
        <f t="shared" si="133"/>
        <v/>
      </c>
      <c r="AJ313" s="23" t="str">
        <f t="shared" si="134"/>
        <v/>
      </c>
    </row>
    <row r="314" spans="6:36" x14ac:dyDescent="0.25">
      <c r="F314" s="23" t="str">
        <f t="shared" si="135"/>
        <v/>
      </c>
      <c r="G314" s="23" t="str">
        <f t="shared" si="136"/>
        <v/>
      </c>
      <c r="H314" s="23" t="str">
        <f t="shared" si="152"/>
        <v/>
      </c>
      <c r="I314" s="23" t="str">
        <f t="shared" si="130"/>
        <v/>
      </c>
      <c r="N314" s="23" t="str">
        <f t="shared" si="147"/>
        <v/>
      </c>
      <c r="O314" s="23" t="str">
        <f t="shared" si="148"/>
        <v/>
      </c>
      <c r="AG314" s="23" t="str">
        <f t="shared" si="131"/>
        <v/>
      </c>
      <c r="AH314" s="23" t="str">
        <f t="shared" si="132"/>
        <v/>
      </c>
      <c r="AI314" s="23" t="str">
        <f t="shared" si="133"/>
        <v/>
      </c>
      <c r="AJ314" s="23" t="str">
        <f t="shared" si="134"/>
        <v/>
      </c>
    </row>
    <row r="315" spans="6:36" x14ac:dyDescent="0.25">
      <c r="F315" s="23" t="str">
        <f t="shared" si="135"/>
        <v/>
      </c>
      <c r="G315" s="23" t="str">
        <f t="shared" si="136"/>
        <v/>
      </c>
      <c r="H315" s="23" t="s">
        <v>73</v>
      </c>
      <c r="I315" s="23" t="str">
        <f t="shared" si="130"/>
        <v/>
      </c>
      <c r="N315" s="23" t="str">
        <f t="shared" si="147"/>
        <v/>
      </c>
      <c r="O315" s="23" t="str">
        <f t="shared" si="148"/>
        <v/>
      </c>
      <c r="AG315" s="23" t="str">
        <f t="shared" si="131"/>
        <v/>
      </c>
      <c r="AH315" s="23" t="str">
        <f t="shared" si="132"/>
        <v/>
      </c>
      <c r="AI315" s="23" t="str">
        <f t="shared" si="133"/>
        <v/>
      </c>
      <c r="AJ315" s="23" t="str">
        <f t="shared" si="134"/>
        <v/>
      </c>
    </row>
    <row r="316" spans="6:36" x14ac:dyDescent="0.25">
      <c r="F316" s="23" t="str">
        <f t="shared" si="135"/>
        <v/>
      </c>
      <c r="G316" s="23" t="str">
        <f t="shared" si="136"/>
        <v/>
      </c>
      <c r="H316" s="23" t="str">
        <f t="shared" ref="H316:H358" si="153">IF(D319=0,"",IF(D316=0,"",D316-D319))</f>
        <v/>
      </c>
      <c r="I316" s="23" t="str">
        <f t="shared" si="130"/>
        <v/>
      </c>
      <c r="N316" s="23" t="str">
        <f t="shared" si="147"/>
        <v/>
      </c>
      <c r="O316" s="23" t="str">
        <f t="shared" si="148"/>
        <v/>
      </c>
      <c r="AG316" s="23" t="str">
        <f t="shared" si="131"/>
        <v/>
      </c>
      <c r="AH316" s="23" t="str">
        <f t="shared" si="132"/>
        <v/>
      </c>
      <c r="AI316" s="23" t="str">
        <f t="shared" si="133"/>
        <v/>
      </c>
      <c r="AJ316" s="23" t="str">
        <f t="shared" si="134"/>
        <v/>
      </c>
    </row>
    <row r="317" spans="6:36" x14ac:dyDescent="0.25">
      <c r="F317" s="23" t="str">
        <f t="shared" si="135"/>
        <v/>
      </c>
      <c r="G317" s="23" t="str">
        <f t="shared" si="136"/>
        <v/>
      </c>
      <c r="H317" s="23" t="s">
        <v>73</v>
      </c>
      <c r="I317" s="23" t="str">
        <f t="shared" si="130"/>
        <v/>
      </c>
      <c r="N317" s="23" t="str">
        <f t="shared" si="147"/>
        <v/>
      </c>
      <c r="O317" s="23" t="str">
        <f t="shared" si="148"/>
        <v/>
      </c>
      <c r="AG317" s="23" t="str">
        <f t="shared" si="131"/>
        <v/>
      </c>
      <c r="AH317" s="23" t="str">
        <f t="shared" si="132"/>
        <v/>
      </c>
      <c r="AI317" s="23" t="str">
        <f t="shared" si="133"/>
        <v/>
      </c>
      <c r="AJ317" s="23" t="str">
        <f t="shared" si="134"/>
        <v/>
      </c>
    </row>
    <row r="318" spans="6:36" x14ac:dyDescent="0.25">
      <c r="F318" s="23" t="str">
        <f t="shared" si="135"/>
        <v/>
      </c>
      <c r="G318" s="23" t="str">
        <f t="shared" si="136"/>
        <v/>
      </c>
      <c r="H318" s="23" t="str">
        <f t="shared" ref="H318:H358" si="154">IF(D318=0,"",IF(D317=0,"",D318-D317))</f>
        <v/>
      </c>
      <c r="I318" s="23" t="str">
        <f t="shared" si="130"/>
        <v/>
      </c>
      <c r="N318" s="23" t="str">
        <f t="shared" si="147"/>
        <v/>
      </c>
      <c r="O318" s="23" t="str">
        <f t="shared" si="148"/>
        <v/>
      </c>
      <c r="AG318" s="23" t="str">
        <f t="shared" si="131"/>
        <v/>
      </c>
      <c r="AH318" s="23" t="str">
        <f t="shared" si="132"/>
        <v/>
      </c>
      <c r="AI318" s="23" t="str">
        <f t="shared" si="133"/>
        <v/>
      </c>
      <c r="AJ318" s="23" t="str">
        <f t="shared" si="134"/>
        <v/>
      </c>
    </row>
    <row r="319" spans="6:36" x14ac:dyDescent="0.25">
      <c r="F319" s="23" t="str">
        <f t="shared" si="135"/>
        <v/>
      </c>
      <c r="G319" s="23" t="str">
        <f t="shared" si="136"/>
        <v/>
      </c>
      <c r="H319" s="23" t="str">
        <f t="shared" si="154"/>
        <v/>
      </c>
      <c r="I319" s="23" t="str">
        <f t="shared" si="130"/>
        <v/>
      </c>
      <c r="N319" s="23" t="str">
        <f t="shared" si="147"/>
        <v/>
      </c>
      <c r="O319" s="23" t="str">
        <f t="shared" si="148"/>
        <v/>
      </c>
      <c r="AG319" s="23" t="str">
        <f t="shared" si="131"/>
        <v/>
      </c>
      <c r="AH319" s="23" t="str">
        <f t="shared" si="132"/>
        <v/>
      </c>
      <c r="AI319" s="23" t="str">
        <f t="shared" si="133"/>
        <v/>
      </c>
      <c r="AJ319" s="23" t="str">
        <f t="shared" si="134"/>
        <v/>
      </c>
    </row>
    <row r="320" spans="6:36" x14ac:dyDescent="0.25">
      <c r="F320" s="23" t="str">
        <f t="shared" si="135"/>
        <v/>
      </c>
      <c r="G320" s="23" t="str">
        <f t="shared" si="136"/>
        <v/>
      </c>
      <c r="H320" s="23" t="str">
        <f t="shared" si="154"/>
        <v/>
      </c>
      <c r="I320" s="23" t="str">
        <f t="shared" si="130"/>
        <v/>
      </c>
      <c r="N320" s="23" t="str">
        <f t="shared" si="147"/>
        <v/>
      </c>
      <c r="O320" s="23" t="str">
        <f t="shared" si="148"/>
        <v/>
      </c>
      <c r="AG320" s="23" t="str">
        <f t="shared" si="131"/>
        <v/>
      </c>
      <c r="AH320" s="23" t="str">
        <f t="shared" si="132"/>
        <v/>
      </c>
      <c r="AI320" s="23" t="str">
        <f t="shared" si="133"/>
        <v/>
      </c>
      <c r="AJ320" s="23" t="str">
        <f t="shared" si="134"/>
        <v/>
      </c>
    </row>
    <row r="321" spans="6:36" x14ac:dyDescent="0.25">
      <c r="F321" s="23" t="str">
        <f t="shared" si="135"/>
        <v/>
      </c>
      <c r="G321" s="23" t="str">
        <f t="shared" si="136"/>
        <v/>
      </c>
      <c r="H321" s="23" t="s">
        <v>73</v>
      </c>
      <c r="I321" s="23" t="str">
        <f t="shared" si="130"/>
        <v/>
      </c>
      <c r="N321" s="23" t="str">
        <f t="shared" si="147"/>
        <v/>
      </c>
      <c r="O321" s="23" t="str">
        <f t="shared" si="148"/>
        <v/>
      </c>
      <c r="AG321" s="23" t="str">
        <f t="shared" si="131"/>
        <v/>
      </c>
      <c r="AH321" s="23" t="str">
        <f t="shared" si="132"/>
        <v/>
      </c>
      <c r="AI321" s="23" t="str">
        <f t="shared" si="133"/>
        <v/>
      </c>
      <c r="AJ321" s="23" t="str">
        <f t="shared" si="134"/>
        <v/>
      </c>
    </row>
    <row r="322" spans="6:36" x14ac:dyDescent="0.25">
      <c r="F322" s="23" t="str">
        <f t="shared" si="135"/>
        <v/>
      </c>
      <c r="G322" s="23" t="str">
        <f t="shared" si="136"/>
        <v/>
      </c>
      <c r="H322" s="23" t="str">
        <f t="shared" ref="H322:H358" si="155">IF(D325=0,"",IF(D322=0,"",D322-D325))</f>
        <v/>
      </c>
      <c r="I322" s="23" t="str">
        <f t="shared" si="130"/>
        <v/>
      </c>
      <c r="N322" s="23" t="str">
        <f t="shared" si="147"/>
        <v/>
      </c>
      <c r="O322" s="23" t="str">
        <f t="shared" si="148"/>
        <v/>
      </c>
      <c r="AG322" s="23" t="str">
        <f t="shared" si="131"/>
        <v/>
      </c>
      <c r="AH322" s="23" t="str">
        <f t="shared" si="132"/>
        <v/>
      </c>
      <c r="AI322" s="23" t="str">
        <f t="shared" si="133"/>
        <v/>
      </c>
      <c r="AJ322" s="23" t="str">
        <f t="shared" si="134"/>
        <v/>
      </c>
    </row>
    <row r="323" spans="6:36" x14ac:dyDescent="0.25">
      <c r="F323" s="23" t="str">
        <f t="shared" si="135"/>
        <v/>
      </c>
      <c r="G323" s="23" t="str">
        <f t="shared" si="136"/>
        <v/>
      </c>
      <c r="H323" s="23" t="s">
        <v>73</v>
      </c>
      <c r="I323" s="23" t="str">
        <f t="shared" si="130"/>
        <v/>
      </c>
      <c r="N323" s="23" t="str">
        <f t="shared" si="147"/>
        <v/>
      </c>
      <c r="O323" s="23" t="str">
        <f t="shared" si="148"/>
        <v/>
      </c>
      <c r="AG323" s="23" t="str">
        <f t="shared" si="131"/>
        <v/>
      </c>
      <c r="AH323" s="23" t="str">
        <f t="shared" si="132"/>
        <v/>
      </c>
      <c r="AI323" s="23" t="str">
        <f t="shared" si="133"/>
        <v/>
      </c>
      <c r="AJ323" s="23" t="str">
        <f t="shared" si="134"/>
        <v/>
      </c>
    </row>
    <row r="324" spans="6:36" x14ac:dyDescent="0.25">
      <c r="F324" s="23" t="str">
        <f t="shared" si="135"/>
        <v/>
      </c>
      <c r="G324" s="23" t="str">
        <f t="shared" si="136"/>
        <v/>
      </c>
      <c r="H324" s="23" t="str">
        <f t="shared" ref="H324:H358" si="156">IF(D324=0,"",IF(D323=0,"",D324-D323))</f>
        <v/>
      </c>
      <c r="I324" s="23" t="str">
        <f t="shared" si="130"/>
        <v/>
      </c>
      <c r="N324" s="23" t="str">
        <f t="shared" si="147"/>
        <v/>
      </c>
      <c r="O324" s="23" t="str">
        <f t="shared" si="148"/>
        <v/>
      </c>
      <c r="AG324" s="23" t="str">
        <f t="shared" si="131"/>
        <v/>
      </c>
      <c r="AH324" s="23" t="str">
        <f t="shared" si="132"/>
        <v/>
      </c>
      <c r="AI324" s="23" t="str">
        <f t="shared" si="133"/>
        <v/>
      </c>
      <c r="AJ324" s="23" t="str">
        <f t="shared" si="134"/>
        <v/>
      </c>
    </row>
    <row r="325" spans="6:36" x14ac:dyDescent="0.25">
      <c r="F325" s="23" t="str">
        <f t="shared" si="135"/>
        <v/>
      </c>
      <c r="G325" s="23" t="str">
        <f t="shared" si="136"/>
        <v/>
      </c>
      <c r="H325" s="23" t="str">
        <f t="shared" si="156"/>
        <v/>
      </c>
      <c r="I325" s="23" t="str">
        <f t="shared" si="130"/>
        <v/>
      </c>
      <c r="N325" s="23" t="str">
        <f t="shared" si="147"/>
        <v/>
      </c>
      <c r="O325" s="23" t="str">
        <f t="shared" si="148"/>
        <v/>
      </c>
      <c r="AG325" s="23" t="str">
        <f t="shared" si="131"/>
        <v/>
      </c>
      <c r="AH325" s="23" t="str">
        <f t="shared" si="132"/>
        <v/>
      </c>
      <c r="AI325" s="23" t="str">
        <f t="shared" si="133"/>
        <v/>
      </c>
      <c r="AJ325" s="23" t="str">
        <f t="shared" si="134"/>
        <v/>
      </c>
    </row>
    <row r="326" spans="6:36" x14ac:dyDescent="0.25">
      <c r="F326" s="23" t="str">
        <f t="shared" si="135"/>
        <v/>
      </c>
      <c r="G326" s="23" t="str">
        <f t="shared" si="136"/>
        <v/>
      </c>
      <c r="H326" s="23" t="str">
        <f t="shared" si="156"/>
        <v/>
      </c>
      <c r="I326" s="23" t="str">
        <f t="shared" si="130"/>
        <v/>
      </c>
      <c r="N326" s="23" t="str">
        <f t="shared" si="147"/>
        <v/>
      </c>
      <c r="O326" s="23" t="str">
        <f t="shared" si="148"/>
        <v/>
      </c>
      <c r="AG326" s="23" t="str">
        <f t="shared" si="131"/>
        <v/>
      </c>
      <c r="AH326" s="23" t="str">
        <f t="shared" si="132"/>
        <v/>
      </c>
      <c r="AI326" s="23" t="str">
        <f t="shared" si="133"/>
        <v/>
      </c>
      <c r="AJ326" s="23" t="str">
        <f t="shared" si="134"/>
        <v/>
      </c>
    </row>
    <row r="327" spans="6:36" x14ac:dyDescent="0.25">
      <c r="F327" s="23" t="str">
        <f t="shared" si="135"/>
        <v/>
      </c>
      <c r="G327" s="23" t="str">
        <f t="shared" si="136"/>
        <v/>
      </c>
      <c r="H327" s="23" t="s">
        <v>73</v>
      </c>
      <c r="I327" s="23" t="str">
        <f t="shared" si="130"/>
        <v/>
      </c>
      <c r="N327" s="23" t="str">
        <f t="shared" si="147"/>
        <v/>
      </c>
      <c r="O327" s="23" t="str">
        <f t="shared" si="148"/>
        <v/>
      </c>
      <c r="AG327" s="23" t="str">
        <f t="shared" si="131"/>
        <v/>
      </c>
      <c r="AH327" s="23" t="str">
        <f t="shared" si="132"/>
        <v/>
      </c>
      <c r="AI327" s="23" t="str">
        <f t="shared" si="133"/>
        <v/>
      </c>
      <c r="AJ327" s="23" t="str">
        <f t="shared" si="134"/>
        <v/>
      </c>
    </row>
    <row r="328" spans="6:36" x14ac:dyDescent="0.25">
      <c r="F328" s="23" t="str">
        <f t="shared" si="135"/>
        <v/>
      </c>
      <c r="G328" s="23" t="str">
        <f t="shared" si="136"/>
        <v/>
      </c>
      <c r="H328" s="23" t="str">
        <f t="shared" ref="H328:H358" si="157">IF(D331=0,"",IF(D328=0,"",D328-D331))</f>
        <v/>
      </c>
      <c r="I328" s="23" t="str">
        <f t="shared" si="130"/>
        <v/>
      </c>
      <c r="N328" s="23" t="str">
        <f t="shared" si="147"/>
        <v/>
      </c>
      <c r="O328" s="23" t="str">
        <f t="shared" si="148"/>
        <v/>
      </c>
      <c r="AG328" s="23" t="str">
        <f t="shared" si="131"/>
        <v/>
      </c>
      <c r="AH328" s="23" t="str">
        <f t="shared" si="132"/>
        <v/>
      </c>
      <c r="AI328" s="23" t="str">
        <f t="shared" si="133"/>
        <v/>
      </c>
      <c r="AJ328" s="23" t="str">
        <f t="shared" si="134"/>
        <v/>
      </c>
    </row>
    <row r="329" spans="6:36" x14ac:dyDescent="0.25">
      <c r="F329" s="23" t="str">
        <f t="shared" si="135"/>
        <v/>
      </c>
      <c r="G329" s="23" t="str">
        <f t="shared" si="136"/>
        <v/>
      </c>
      <c r="H329" s="23" t="s">
        <v>73</v>
      </c>
      <c r="I329" s="23" t="str">
        <f t="shared" si="130"/>
        <v/>
      </c>
      <c r="N329" s="23" t="str">
        <f t="shared" si="147"/>
        <v/>
      </c>
      <c r="O329" s="23" t="str">
        <f t="shared" si="148"/>
        <v/>
      </c>
      <c r="AG329" s="23" t="str">
        <f t="shared" si="131"/>
        <v/>
      </c>
      <c r="AH329" s="23" t="str">
        <f t="shared" si="132"/>
        <v/>
      </c>
      <c r="AI329" s="23" t="str">
        <f t="shared" si="133"/>
        <v/>
      </c>
      <c r="AJ329" s="23" t="str">
        <f t="shared" si="134"/>
        <v/>
      </c>
    </row>
    <row r="330" spans="6:36" x14ac:dyDescent="0.25">
      <c r="F330" s="23" t="str">
        <f t="shared" si="135"/>
        <v/>
      </c>
      <c r="G330" s="23" t="str">
        <f t="shared" si="136"/>
        <v/>
      </c>
      <c r="H330" s="23" t="str">
        <f t="shared" ref="H330:H358" si="158">IF(D330=0,"",IF(D329=0,"",D330-D329))</f>
        <v/>
      </c>
      <c r="I330" s="23" t="str">
        <f t="shared" si="130"/>
        <v/>
      </c>
      <c r="N330" s="23" t="str">
        <f t="shared" si="147"/>
        <v/>
      </c>
      <c r="O330" s="23" t="str">
        <f t="shared" si="148"/>
        <v/>
      </c>
      <c r="AG330" s="23" t="str">
        <f t="shared" si="131"/>
        <v/>
      </c>
      <c r="AH330" s="23" t="str">
        <f t="shared" si="132"/>
        <v/>
      </c>
      <c r="AI330" s="23" t="str">
        <f t="shared" si="133"/>
        <v/>
      </c>
      <c r="AJ330" s="23" t="str">
        <f t="shared" si="134"/>
        <v/>
      </c>
    </row>
    <row r="331" spans="6:36" x14ac:dyDescent="0.25">
      <c r="F331" s="23" t="str">
        <f t="shared" si="135"/>
        <v/>
      </c>
      <c r="G331" s="23" t="str">
        <f t="shared" si="136"/>
        <v/>
      </c>
      <c r="H331" s="23" t="str">
        <f t="shared" si="158"/>
        <v/>
      </c>
      <c r="I331" s="23" t="str">
        <f t="shared" si="130"/>
        <v/>
      </c>
      <c r="N331" s="23" t="str">
        <f t="shared" si="147"/>
        <v/>
      </c>
      <c r="O331" s="23" t="str">
        <f t="shared" si="148"/>
        <v/>
      </c>
      <c r="AG331" s="23" t="str">
        <f t="shared" si="131"/>
        <v/>
      </c>
      <c r="AH331" s="23" t="str">
        <f t="shared" si="132"/>
        <v/>
      </c>
      <c r="AI331" s="23" t="str">
        <f t="shared" si="133"/>
        <v/>
      </c>
      <c r="AJ331" s="23" t="str">
        <f t="shared" si="134"/>
        <v/>
      </c>
    </row>
    <row r="332" spans="6:36" x14ac:dyDescent="0.25">
      <c r="F332" s="23" t="str">
        <f t="shared" si="135"/>
        <v/>
      </c>
      <c r="G332" s="23" t="str">
        <f t="shared" si="136"/>
        <v/>
      </c>
      <c r="H332" s="23" t="str">
        <f t="shared" si="158"/>
        <v/>
      </c>
      <c r="I332" s="23" t="str">
        <f t="shared" si="130"/>
        <v/>
      </c>
      <c r="N332" s="23" t="str">
        <f t="shared" si="147"/>
        <v/>
      </c>
      <c r="O332" s="23" t="str">
        <f t="shared" si="148"/>
        <v/>
      </c>
      <c r="AG332" s="23" t="str">
        <f t="shared" si="131"/>
        <v/>
      </c>
      <c r="AH332" s="23" t="str">
        <f t="shared" si="132"/>
        <v/>
      </c>
      <c r="AI332" s="23" t="str">
        <f t="shared" si="133"/>
        <v/>
      </c>
      <c r="AJ332" s="23" t="str">
        <f t="shared" si="134"/>
        <v/>
      </c>
    </row>
    <row r="333" spans="6:36" x14ac:dyDescent="0.25">
      <c r="F333" s="23" t="str">
        <f t="shared" si="135"/>
        <v/>
      </c>
      <c r="G333" s="23" t="str">
        <f t="shared" si="136"/>
        <v/>
      </c>
      <c r="H333" s="23" t="s">
        <v>73</v>
      </c>
      <c r="I333" s="23" t="str">
        <f t="shared" si="130"/>
        <v/>
      </c>
      <c r="N333" s="23" t="str">
        <f t="shared" si="147"/>
        <v/>
      </c>
      <c r="O333" s="23" t="str">
        <f t="shared" si="148"/>
        <v/>
      </c>
      <c r="AG333" s="23" t="str">
        <f t="shared" si="131"/>
        <v/>
      </c>
      <c r="AH333" s="23" t="str">
        <f t="shared" si="132"/>
        <v/>
      </c>
      <c r="AI333" s="23" t="str">
        <f t="shared" si="133"/>
        <v/>
      </c>
      <c r="AJ333" s="23" t="str">
        <f t="shared" si="134"/>
        <v/>
      </c>
    </row>
    <row r="334" spans="6:36" x14ac:dyDescent="0.25">
      <c r="F334" s="23" t="str">
        <f t="shared" si="135"/>
        <v/>
      </c>
      <c r="G334" s="23" t="str">
        <f t="shared" si="136"/>
        <v/>
      </c>
      <c r="H334" s="23" t="str">
        <f t="shared" ref="H334:H358" si="159">IF(D337=0,"",IF(D334=0,"",D334-D337))</f>
        <v/>
      </c>
      <c r="I334" s="23" t="str">
        <f t="shared" ref="I334:I358" si="160">IF(H334&lt;0, "Profile Crossing", "")</f>
        <v/>
      </c>
      <c r="N334" s="23" t="str">
        <f t="shared" si="147"/>
        <v/>
      </c>
      <c r="O334" s="23" t="str">
        <f t="shared" si="148"/>
        <v/>
      </c>
      <c r="AG334" s="23" t="str">
        <f t="shared" ref="AG334:AG358" si="161">IF(AE334-AD334=0,"",AE334-AD334)</f>
        <v/>
      </c>
      <c r="AH334" s="23" t="str">
        <f t="shared" ref="AH334:AH358" si="162">IF(AF334-AD334=0,"",AF334-AD334)</f>
        <v/>
      </c>
      <c r="AI334" s="23" t="str">
        <f t="shared" ref="AI334:AI358" si="163">IF(AG334&lt;0,"OK","")</f>
        <v/>
      </c>
      <c r="AJ334" s="23" t="str">
        <f t="shared" ref="AJ334:AJ358" si="164">IF(AH334&lt;0,"OK","")</f>
        <v/>
      </c>
    </row>
    <row r="335" spans="6:36" x14ac:dyDescent="0.25">
      <c r="F335" s="23" t="str">
        <f t="shared" si="135"/>
        <v/>
      </c>
      <c r="G335" s="23" t="str">
        <f t="shared" si="136"/>
        <v/>
      </c>
      <c r="H335" s="23" t="s">
        <v>73</v>
      </c>
      <c r="I335" s="23" t="str">
        <f t="shared" si="160"/>
        <v/>
      </c>
      <c r="N335" s="23" t="str">
        <f t="shared" si="147"/>
        <v/>
      </c>
      <c r="O335" s="23" t="str">
        <f t="shared" si="148"/>
        <v/>
      </c>
      <c r="AG335" s="23" t="str">
        <f t="shared" si="161"/>
        <v/>
      </c>
      <c r="AH335" s="23" t="str">
        <f t="shared" si="162"/>
        <v/>
      </c>
      <c r="AI335" s="23" t="str">
        <f t="shared" si="163"/>
        <v/>
      </c>
      <c r="AJ335" s="23" t="str">
        <f t="shared" si="164"/>
        <v/>
      </c>
    </row>
    <row r="336" spans="6:36" x14ac:dyDescent="0.25">
      <c r="F336" s="23" t="str">
        <f t="shared" si="135"/>
        <v/>
      </c>
      <c r="G336" s="23" t="str">
        <f t="shared" si="136"/>
        <v/>
      </c>
      <c r="H336" s="23" t="str">
        <f t="shared" ref="H336:H358" si="165">IF(D336=0,"",IF(D335=0,"",D336-D335))</f>
        <v/>
      </c>
      <c r="I336" s="23" t="str">
        <f t="shared" si="160"/>
        <v/>
      </c>
      <c r="N336" s="23" t="str">
        <f t="shared" si="147"/>
        <v/>
      </c>
      <c r="O336" s="23" t="str">
        <f t="shared" si="148"/>
        <v/>
      </c>
      <c r="AG336" s="23" t="str">
        <f t="shared" si="161"/>
        <v/>
      </c>
      <c r="AH336" s="23" t="str">
        <f t="shared" si="162"/>
        <v/>
      </c>
      <c r="AI336" s="23" t="str">
        <f t="shared" si="163"/>
        <v/>
      </c>
      <c r="AJ336" s="23" t="str">
        <f t="shared" si="164"/>
        <v/>
      </c>
    </row>
    <row r="337" spans="6:36" x14ac:dyDescent="0.25">
      <c r="F337" s="23" t="str">
        <f t="shared" ref="F337:F358" si="166">IF(OR(D331=0,E337=0),"",D337-D331)</f>
        <v/>
      </c>
      <c r="G337" s="23" t="str">
        <f t="shared" ref="G337:G358" si="167">IF((D337-D331)&gt;=0,"",(IF((ROUND(D337,1)-ROUND(D331,1))&lt;0,"ERROR","WARNING")))</f>
        <v/>
      </c>
      <c r="H337" s="23" t="str">
        <f t="shared" si="165"/>
        <v/>
      </c>
      <c r="I337" s="23" t="str">
        <f t="shared" si="160"/>
        <v/>
      </c>
      <c r="N337" s="23" t="str">
        <f t="shared" si="147"/>
        <v/>
      </c>
      <c r="O337" s="23" t="str">
        <f t="shared" si="148"/>
        <v/>
      </c>
      <c r="AG337" s="23" t="str">
        <f t="shared" si="161"/>
        <v/>
      </c>
      <c r="AH337" s="23" t="str">
        <f t="shared" si="162"/>
        <v/>
      </c>
      <c r="AI337" s="23" t="str">
        <f t="shared" si="163"/>
        <v/>
      </c>
      <c r="AJ337" s="23" t="str">
        <f t="shared" si="164"/>
        <v/>
      </c>
    </row>
    <row r="338" spans="6:36" x14ac:dyDescent="0.25">
      <c r="F338" s="23" t="str">
        <f t="shared" si="166"/>
        <v/>
      </c>
      <c r="G338" s="23" t="str">
        <f t="shared" si="167"/>
        <v/>
      </c>
      <c r="H338" s="23" t="str">
        <f t="shared" si="165"/>
        <v/>
      </c>
      <c r="I338" s="23" t="str">
        <f t="shared" si="160"/>
        <v/>
      </c>
      <c r="N338" s="23" t="str">
        <f t="shared" si="147"/>
        <v/>
      </c>
      <c r="O338" s="23" t="str">
        <f t="shared" si="148"/>
        <v/>
      </c>
      <c r="AG338" s="23" t="str">
        <f t="shared" si="161"/>
        <v/>
      </c>
      <c r="AH338" s="23" t="str">
        <f t="shared" si="162"/>
        <v/>
      </c>
      <c r="AI338" s="23" t="str">
        <f t="shared" si="163"/>
        <v/>
      </c>
      <c r="AJ338" s="23" t="str">
        <f t="shared" si="164"/>
        <v/>
      </c>
    </row>
    <row r="339" spans="6:36" x14ac:dyDescent="0.25">
      <c r="F339" s="23" t="str">
        <f t="shared" si="166"/>
        <v/>
      </c>
      <c r="G339" s="23" t="str">
        <f t="shared" si="167"/>
        <v/>
      </c>
      <c r="H339" s="23" t="s">
        <v>73</v>
      </c>
      <c r="I339" s="23" t="str">
        <f t="shared" si="160"/>
        <v/>
      </c>
      <c r="N339" s="23" t="str">
        <f t="shared" si="147"/>
        <v/>
      </c>
      <c r="O339" s="23" t="str">
        <f t="shared" si="148"/>
        <v/>
      </c>
      <c r="AG339" s="23" t="str">
        <f t="shared" si="161"/>
        <v/>
      </c>
      <c r="AH339" s="23" t="str">
        <f t="shared" si="162"/>
        <v/>
      </c>
      <c r="AI339" s="23" t="str">
        <f t="shared" si="163"/>
        <v/>
      </c>
      <c r="AJ339" s="23" t="str">
        <f t="shared" si="164"/>
        <v/>
      </c>
    </row>
    <row r="340" spans="6:36" x14ac:dyDescent="0.25">
      <c r="F340" s="23" t="str">
        <f t="shared" si="166"/>
        <v/>
      </c>
      <c r="G340" s="23" t="str">
        <f t="shared" si="167"/>
        <v/>
      </c>
      <c r="H340" s="23" t="str">
        <f t="shared" ref="H340:H358" si="168">IF(D343=0,"",IF(D340=0,"",D340-D343))</f>
        <v/>
      </c>
      <c r="I340" s="23" t="str">
        <f t="shared" si="160"/>
        <v/>
      </c>
      <c r="N340" s="23" t="str">
        <f t="shared" si="147"/>
        <v/>
      </c>
      <c r="O340" s="23" t="str">
        <f t="shared" si="148"/>
        <v/>
      </c>
      <c r="AG340" s="23" t="str">
        <f t="shared" si="161"/>
        <v/>
      </c>
      <c r="AH340" s="23" t="str">
        <f t="shared" si="162"/>
        <v/>
      </c>
      <c r="AI340" s="23" t="str">
        <f t="shared" si="163"/>
        <v/>
      </c>
      <c r="AJ340" s="23" t="str">
        <f t="shared" si="164"/>
        <v/>
      </c>
    </row>
    <row r="341" spans="6:36" x14ac:dyDescent="0.25">
      <c r="F341" s="23" t="str">
        <f t="shared" si="166"/>
        <v/>
      </c>
      <c r="G341" s="23" t="str">
        <f t="shared" si="167"/>
        <v/>
      </c>
      <c r="H341" s="23" t="s">
        <v>73</v>
      </c>
      <c r="I341" s="23" t="str">
        <f t="shared" si="160"/>
        <v/>
      </c>
      <c r="N341" s="23" t="str">
        <f t="shared" si="147"/>
        <v/>
      </c>
      <c r="O341" s="23" t="str">
        <f t="shared" si="148"/>
        <v/>
      </c>
      <c r="AG341" s="23" t="str">
        <f t="shared" si="161"/>
        <v/>
      </c>
      <c r="AH341" s="23" t="str">
        <f t="shared" si="162"/>
        <v/>
      </c>
      <c r="AI341" s="23" t="str">
        <f t="shared" si="163"/>
        <v/>
      </c>
      <c r="AJ341" s="23" t="str">
        <f t="shared" si="164"/>
        <v/>
      </c>
    </row>
    <row r="342" spans="6:36" x14ac:dyDescent="0.25">
      <c r="F342" s="23" t="str">
        <f t="shared" si="166"/>
        <v/>
      </c>
      <c r="G342" s="23" t="str">
        <f t="shared" si="167"/>
        <v/>
      </c>
      <c r="H342" s="23" t="str">
        <f t="shared" ref="H342:H358" si="169">IF(D342=0,"",IF(D341=0,"",D342-D341))</f>
        <v/>
      </c>
      <c r="I342" s="23" t="str">
        <f t="shared" si="160"/>
        <v/>
      </c>
      <c r="N342" s="23" t="str">
        <f t="shared" si="147"/>
        <v/>
      </c>
      <c r="O342" s="23" t="str">
        <f t="shared" si="148"/>
        <v/>
      </c>
      <c r="AG342" s="23" t="str">
        <f t="shared" si="161"/>
        <v/>
      </c>
      <c r="AH342" s="23" t="str">
        <f t="shared" si="162"/>
        <v/>
      </c>
      <c r="AI342" s="23" t="str">
        <f t="shared" si="163"/>
        <v/>
      </c>
      <c r="AJ342" s="23" t="str">
        <f t="shared" si="164"/>
        <v/>
      </c>
    </row>
    <row r="343" spans="6:36" x14ac:dyDescent="0.25">
      <c r="F343" s="23" t="str">
        <f t="shared" si="166"/>
        <v/>
      </c>
      <c r="G343" s="23" t="str">
        <f t="shared" si="167"/>
        <v/>
      </c>
      <c r="H343" s="23" t="str">
        <f t="shared" si="169"/>
        <v/>
      </c>
      <c r="I343" s="23" t="str">
        <f t="shared" si="160"/>
        <v/>
      </c>
      <c r="N343" s="23" t="str">
        <f t="shared" si="147"/>
        <v/>
      </c>
      <c r="O343" s="23" t="str">
        <f t="shared" si="148"/>
        <v/>
      </c>
      <c r="AG343" s="23" t="str">
        <f t="shared" si="161"/>
        <v/>
      </c>
      <c r="AH343" s="23" t="str">
        <f t="shared" si="162"/>
        <v/>
      </c>
      <c r="AI343" s="23" t="str">
        <f t="shared" si="163"/>
        <v/>
      </c>
      <c r="AJ343" s="23" t="str">
        <f t="shared" si="164"/>
        <v/>
      </c>
    </row>
    <row r="344" spans="6:36" x14ac:dyDescent="0.25">
      <c r="F344" s="23" t="str">
        <f t="shared" si="166"/>
        <v/>
      </c>
      <c r="G344" s="23" t="str">
        <f t="shared" si="167"/>
        <v/>
      </c>
      <c r="H344" s="23" t="str">
        <f t="shared" si="169"/>
        <v/>
      </c>
      <c r="I344" s="23" t="str">
        <f t="shared" si="160"/>
        <v/>
      </c>
      <c r="N344" s="23" t="str">
        <f t="shared" si="147"/>
        <v/>
      </c>
      <c r="O344" s="23" t="str">
        <f t="shared" si="148"/>
        <v/>
      </c>
      <c r="AG344" s="23" t="str">
        <f t="shared" si="161"/>
        <v/>
      </c>
      <c r="AH344" s="23" t="str">
        <f t="shared" si="162"/>
        <v/>
      </c>
      <c r="AI344" s="23" t="str">
        <f t="shared" si="163"/>
        <v/>
      </c>
      <c r="AJ344" s="23" t="str">
        <f t="shared" si="164"/>
        <v/>
      </c>
    </row>
    <row r="345" spans="6:36" x14ac:dyDescent="0.25">
      <c r="F345" s="23" t="str">
        <f t="shared" si="166"/>
        <v/>
      </c>
      <c r="G345" s="23" t="str">
        <f t="shared" si="167"/>
        <v/>
      </c>
      <c r="H345" s="23" t="s">
        <v>73</v>
      </c>
      <c r="I345" s="23" t="str">
        <f t="shared" si="160"/>
        <v/>
      </c>
      <c r="N345" s="23" t="str">
        <f t="shared" si="147"/>
        <v/>
      </c>
      <c r="O345" s="23" t="str">
        <f t="shared" si="148"/>
        <v/>
      </c>
      <c r="AG345" s="23" t="str">
        <f t="shared" si="161"/>
        <v/>
      </c>
      <c r="AH345" s="23" t="str">
        <f t="shared" si="162"/>
        <v/>
      </c>
      <c r="AI345" s="23" t="str">
        <f t="shared" si="163"/>
        <v/>
      </c>
      <c r="AJ345" s="23" t="str">
        <f t="shared" si="164"/>
        <v/>
      </c>
    </row>
    <row r="346" spans="6:36" x14ac:dyDescent="0.25">
      <c r="F346" s="23" t="str">
        <f t="shared" si="166"/>
        <v/>
      </c>
      <c r="G346" s="23" t="str">
        <f t="shared" si="167"/>
        <v/>
      </c>
      <c r="H346" s="23" t="str">
        <f t="shared" ref="H346:H358" si="170">IF(D349=0,"",IF(D346=0,"",D346-D349))</f>
        <v/>
      </c>
      <c r="I346" s="23" t="str">
        <f t="shared" si="160"/>
        <v/>
      </c>
      <c r="N346" s="23" t="str">
        <f t="shared" si="147"/>
        <v/>
      </c>
      <c r="O346" s="23" t="str">
        <f t="shared" si="148"/>
        <v/>
      </c>
      <c r="AG346" s="23" t="str">
        <f t="shared" si="161"/>
        <v/>
      </c>
      <c r="AH346" s="23" t="str">
        <f t="shared" si="162"/>
        <v/>
      </c>
      <c r="AI346" s="23" t="str">
        <f t="shared" si="163"/>
        <v/>
      </c>
      <c r="AJ346" s="23" t="str">
        <f t="shared" si="164"/>
        <v/>
      </c>
    </row>
    <row r="347" spans="6:36" x14ac:dyDescent="0.25">
      <c r="F347" s="23" t="str">
        <f t="shared" si="166"/>
        <v/>
      </c>
      <c r="G347" s="23" t="str">
        <f t="shared" si="167"/>
        <v/>
      </c>
      <c r="H347" s="23" t="s">
        <v>73</v>
      </c>
      <c r="I347" s="23" t="str">
        <f t="shared" si="160"/>
        <v/>
      </c>
      <c r="N347" s="23" t="str">
        <f t="shared" si="147"/>
        <v/>
      </c>
      <c r="O347" s="23" t="str">
        <f t="shared" si="148"/>
        <v/>
      </c>
      <c r="AG347" s="23" t="str">
        <f t="shared" si="161"/>
        <v/>
      </c>
      <c r="AH347" s="23" t="str">
        <f t="shared" si="162"/>
        <v/>
      </c>
      <c r="AI347" s="23" t="str">
        <f t="shared" si="163"/>
        <v/>
      </c>
      <c r="AJ347" s="23" t="str">
        <f t="shared" si="164"/>
        <v/>
      </c>
    </row>
    <row r="348" spans="6:36" x14ac:dyDescent="0.25">
      <c r="F348" s="23" t="str">
        <f t="shared" si="166"/>
        <v/>
      </c>
      <c r="G348" s="23" t="str">
        <f t="shared" si="167"/>
        <v/>
      </c>
      <c r="H348" s="23" t="str">
        <f t="shared" ref="H348:H358" si="171">IF(D348=0,"",IF(D347=0,"",D348-D347))</f>
        <v/>
      </c>
      <c r="I348" s="23" t="str">
        <f t="shared" si="160"/>
        <v/>
      </c>
      <c r="N348" s="23" t="str">
        <f t="shared" si="147"/>
        <v/>
      </c>
      <c r="O348" s="23" t="str">
        <f t="shared" si="148"/>
        <v/>
      </c>
      <c r="AG348" s="23" t="str">
        <f t="shared" si="161"/>
        <v/>
      </c>
      <c r="AH348" s="23" t="str">
        <f t="shared" si="162"/>
        <v/>
      </c>
      <c r="AI348" s="23" t="str">
        <f t="shared" si="163"/>
        <v/>
      </c>
      <c r="AJ348" s="23" t="str">
        <f t="shared" si="164"/>
        <v/>
      </c>
    </row>
    <row r="349" spans="6:36" x14ac:dyDescent="0.25">
      <c r="F349" s="23" t="str">
        <f t="shared" si="166"/>
        <v/>
      </c>
      <c r="G349" s="23" t="str">
        <f t="shared" si="167"/>
        <v/>
      </c>
      <c r="H349" s="23" t="str">
        <f t="shared" si="171"/>
        <v/>
      </c>
      <c r="I349" s="23" t="str">
        <f t="shared" si="160"/>
        <v/>
      </c>
      <c r="N349" s="23" t="str">
        <f t="shared" si="147"/>
        <v/>
      </c>
      <c r="O349" s="23" t="str">
        <f t="shared" si="148"/>
        <v/>
      </c>
      <c r="AG349" s="23" t="str">
        <f t="shared" si="161"/>
        <v/>
      </c>
      <c r="AH349" s="23" t="str">
        <f t="shared" si="162"/>
        <v/>
      </c>
      <c r="AI349" s="23" t="str">
        <f t="shared" si="163"/>
        <v/>
      </c>
      <c r="AJ349" s="23" t="str">
        <f t="shared" si="164"/>
        <v/>
      </c>
    </row>
    <row r="350" spans="6:36" x14ac:dyDescent="0.25">
      <c r="F350" s="23" t="str">
        <f t="shared" si="166"/>
        <v/>
      </c>
      <c r="G350" s="23" t="str">
        <f t="shared" si="167"/>
        <v/>
      </c>
      <c r="H350" s="23" t="str">
        <f t="shared" si="171"/>
        <v/>
      </c>
      <c r="I350" s="23" t="str">
        <f t="shared" si="160"/>
        <v/>
      </c>
      <c r="N350" s="23" t="str">
        <f t="shared" si="147"/>
        <v/>
      </c>
      <c r="O350" s="23" t="str">
        <f t="shared" si="148"/>
        <v/>
      </c>
      <c r="AG350" s="23" t="str">
        <f t="shared" si="161"/>
        <v/>
      </c>
      <c r="AH350" s="23" t="str">
        <f t="shared" si="162"/>
        <v/>
      </c>
      <c r="AI350" s="23" t="str">
        <f t="shared" si="163"/>
        <v/>
      </c>
      <c r="AJ350" s="23" t="str">
        <f t="shared" si="164"/>
        <v/>
      </c>
    </row>
    <row r="351" spans="6:36" x14ac:dyDescent="0.25">
      <c r="F351" s="23" t="str">
        <f t="shared" si="166"/>
        <v/>
      </c>
      <c r="G351" s="23" t="str">
        <f t="shared" si="167"/>
        <v/>
      </c>
      <c r="H351" s="23" t="s">
        <v>73</v>
      </c>
      <c r="I351" s="23" t="str">
        <f t="shared" si="160"/>
        <v/>
      </c>
      <c r="N351" s="23" t="str">
        <f t="shared" si="147"/>
        <v/>
      </c>
      <c r="O351" s="23" t="str">
        <f t="shared" si="148"/>
        <v/>
      </c>
      <c r="AG351" s="23" t="str">
        <f t="shared" si="161"/>
        <v/>
      </c>
      <c r="AH351" s="23" t="str">
        <f t="shared" si="162"/>
        <v/>
      </c>
      <c r="AI351" s="23" t="str">
        <f t="shared" si="163"/>
        <v/>
      </c>
      <c r="AJ351" s="23" t="str">
        <f t="shared" si="164"/>
        <v/>
      </c>
    </row>
    <row r="352" spans="6:36" x14ac:dyDescent="0.25">
      <c r="F352" s="23" t="str">
        <f t="shared" si="166"/>
        <v/>
      </c>
      <c r="G352" s="23" t="str">
        <f t="shared" si="167"/>
        <v/>
      </c>
      <c r="H352" s="23" t="str">
        <f t="shared" ref="H352:H358" si="172">IF(D355=0,"",IF(D352=0,"",D352-D355))</f>
        <v/>
      </c>
      <c r="I352" s="23" t="str">
        <f t="shared" si="160"/>
        <v/>
      </c>
      <c r="N352" s="23" t="str">
        <f t="shared" si="147"/>
        <v/>
      </c>
      <c r="O352" s="23" t="str">
        <f t="shared" si="148"/>
        <v/>
      </c>
      <c r="AG352" s="23" t="str">
        <f t="shared" si="161"/>
        <v/>
      </c>
      <c r="AH352" s="23" t="str">
        <f t="shared" si="162"/>
        <v/>
      </c>
      <c r="AI352" s="23" t="str">
        <f t="shared" si="163"/>
        <v/>
      </c>
      <c r="AJ352" s="23" t="str">
        <f t="shared" si="164"/>
        <v/>
      </c>
    </row>
    <row r="353" spans="6:36" x14ac:dyDescent="0.25">
      <c r="F353" s="23" t="str">
        <f t="shared" si="166"/>
        <v/>
      </c>
      <c r="G353" s="23" t="str">
        <f t="shared" si="167"/>
        <v/>
      </c>
      <c r="H353" s="23" t="s">
        <v>73</v>
      </c>
      <c r="I353" s="23" t="str">
        <f t="shared" si="160"/>
        <v/>
      </c>
      <c r="N353" s="23" t="str">
        <f t="shared" si="147"/>
        <v/>
      </c>
      <c r="O353" s="23" t="str">
        <f t="shared" si="148"/>
        <v/>
      </c>
      <c r="AG353" s="23" t="str">
        <f t="shared" si="161"/>
        <v/>
      </c>
      <c r="AH353" s="23" t="str">
        <f t="shared" si="162"/>
        <v/>
      </c>
      <c r="AI353" s="23" t="str">
        <f t="shared" si="163"/>
        <v/>
      </c>
      <c r="AJ353" s="23" t="str">
        <f t="shared" si="164"/>
        <v/>
      </c>
    </row>
    <row r="354" spans="6:36" x14ac:dyDescent="0.25">
      <c r="F354" s="23" t="str">
        <f t="shared" si="166"/>
        <v/>
      </c>
      <c r="G354" s="23" t="str">
        <f t="shared" si="167"/>
        <v/>
      </c>
      <c r="H354" s="23" t="str">
        <f t="shared" ref="H354:H358" si="173">IF(D354=0,"",IF(D353=0,"",D354-D353))</f>
        <v/>
      </c>
      <c r="I354" s="23" t="str">
        <f t="shared" si="160"/>
        <v/>
      </c>
      <c r="N354" s="23" t="str">
        <f t="shared" si="147"/>
        <v/>
      </c>
      <c r="O354" s="23" t="str">
        <f t="shared" si="148"/>
        <v/>
      </c>
      <c r="AG354" s="23" t="str">
        <f t="shared" si="161"/>
        <v/>
      </c>
      <c r="AH354" s="23" t="str">
        <f t="shared" si="162"/>
        <v/>
      </c>
      <c r="AI354" s="23" t="str">
        <f t="shared" si="163"/>
        <v/>
      </c>
      <c r="AJ354" s="23" t="str">
        <f t="shared" si="164"/>
        <v/>
      </c>
    </row>
    <row r="355" spans="6:36" x14ac:dyDescent="0.25">
      <c r="F355" s="23" t="str">
        <f t="shared" si="166"/>
        <v/>
      </c>
      <c r="G355" s="23" t="str">
        <f t="shared" si="167"/>
        <v/>
      </c>
      <c r="H355" s="23" t="str">
        <f t="shared" si="173"/>
        <v/>
      </c>
      <c r="I355" s="23" t="str">
        <f t="shared" si="160"/>
        <v/>
      </c>
      <c r="N355" s="23" t="str">
        <f t="shared" si="147"/>
        <v/>
      </c>
      <c r="O355" s="23" t="str">
        <f t="shared" si="148"/>
        <v/>
      </c>
      <c r="AG355" s="23" t="str">
        <f t="shared" si="161"/>
        <v/>
      </c>
      <c r="AH355" s="23" t="str">
        <f t="shared" si="162"/>
        <v/>
      </c>
      <c r="AI355" s="23" t="str">
        <f t="shared" si="163"/>
        <v/>
      </c>
      <c r="AJ355" s="23" t="str">
        <f t="shared" si="164"/>
        <v/>
      </c>
    </row>
    <row r="356" spans="6:36" x14ac:dyDescent="0.25">
      <c r="F356" s="23" t="str">
        <f t="shared" si="166"/>
        <v/>
      </c>
      <c r="G356" s="23" t="str">
        <f t="shared" si="167"/>
        <v/>
      </c>
      <c r="H356" s="23" t="str">
        <f t="shared" si="173"/>
        <v/>
      </c>
      <c r="I356" s="23" t="str">
        <f t="shared" si="160"/>
        <v/>
      </c>
      <c r="N356" s="23" t="str">
        <f t="shared" si="147"/>
        <v/>
      </c>
      <c r="O356" s="23" t="str">
        <f t="shared" si="148"/>
        <v/>
      </c>
      <c r="AG356" s="23" t="str">
        <f t="shared" si="161"/>
        <v/>
      </c>
      <c r="AH356" s="23" t="str">
        <f t="shared" si="162"/>
        <v/>
      </c>
      <c r="AI356" s="23" t="str">
        <f t="shared" si="163"/>
        <v/>
      </c>
      <c r="AJ356" s="23" t="str">
        <f t="shared" si="164"/>
        <v/>
      </c>
    </row>
    <row r="357" spans="6:36" x14ac:dyDescent="0.25">
      <c r="F357" s="23" t="str">
        <f t="shared" si="166"/>
        <v/>
      </c>
      <c r="G357" s="23" t="str">
        <f t="shared" si="167"/>
        <v/>
      </c>
      <c r="H357" s="23" t="s">
        <v>73</v>
      </c>
      <c r="I357" s="23" t="str">
        <f t="shared" si="160"/>
        <v/>
      </c>
      <c r="N357" s="23" t="str">
        <f t="shared" si="147"/>
        <v/>
      </c>
      <c r="O357" s="23" t="str">
        <f t="shared" si="148"/>
        <v/>
      </c>
      <c r="AG357" s="23" t="str">
        <f t="shared" si="161"/>
        <v/>
      </c>
      <c r="AH357" s="23" t="str">
        <f t="shared" si="162"/>
        <v/>
      </c>
      <c r="AI357" s="23" t="str">
        <f t="shared" si="163"/>
        <v/>
      </c>
      <c r="AJ357" s="23" t="str">
        <f t="shared" si="164"/>
        <v/>
      </c>
    </row>
    <row r="358" spans="6:36" x14ac:dyDescent="0.25">
      <c r="F358" s="23" t="str">
        <f t="shared" si="166"/>
        <v/>
      </c>
      <c r="G358" s="23" t="str">
        <f t="shared" si="167"/>
        <v/>
      </c>
      <c r="H358" s="23" t="str">
        <f t="shared" ref="H358" si="174">IF(D361=0,"",IF(D358=0,"",D358-D361))</f>
        <v/>
      </c>
      <c r="I358" s="23" t="str">
        <f t="shared" si="160"/>
        <v/>
      </c>
      <c r="N358" s="23" t="str">
        <f t="shared" si="147"/>
        <v/>
      </c>
      <c r="O358" s="23" t="str">
        <f t="shared" si="148"/>
        <v/>
      </c>
      <c r="AG358" s="23" t="str">
        <f t="shared" si="161"/>
        <v/>
      </c>
      <c r="AH358" s="23" t="str">
        <f t="shared" si="162"/>
        <v/>
      </c>
      <c r="AI358" s="23" t="str">
        <f t="shared" si="163"/>
        <v/>
      </c>
      <c r="AJ358" s="23" t="str">
        <f t="shared" si="164"/>
        <v/>
      </c>
    </row>
    <row r="359" spans="6:36" x14ac:dyDescent="0.25">
      <c r="N359" s="23" t="str">
        <f t="shared" si="147"/>
        <v/>
      </c>
      <c r="O359" s="23" t="str">
        <f t="shared" si="148"/>
        <v/>
      </c>
    </row>
    <row r="360" spans="6:36" x14ac:dyDescent="0.25">
      <c r="N360" s="23" t="str">
        <f t="shared" si="147"/>
        <v/>
      </c>
      <c r="O360" s="23" t="str">
        <f t="shared" si="148"/>
        <v/>
      </c>
    </row>
    <row r="361" spans="6:36" x14ac:dyDescent="0.25">
      <c r="N361" s="23" t="str">
        <f t="shared" ref="N325:N362" si="175">IF(J361=0,"",IF(J361&lt;K361, "", "CHECK"))</f>
        <v/>
      </c>
      <c r="O361" s="23" t="str">
        <f t="shared" ref="O325:O362" si="176">IF(K361=0,"",IF(L361&lt;M361, "", "CHECK"))</f>
        <v/>
      </c>
    </row>
    <row r="362" spans="6:36" x14ac:dyDescent="0.25">
      <c r="N362" s="23" t="str">
        <f t="shared" si="175"/>
        <v/>
      </c>
      <c r="O362" s="23" t="str">
        <f t="shared" si="176"/>
        <v/>
      </c>
    </row>
  </sheetData>
  <mergeCells count="10">
    <mergeCell ref="F2:G2"/>
    <mergeCell ref="H2:I2"/>
    <mergeCell ref="N2:O2"/>
    <mergeCell ref="AG3:AJ3"/>
    <mergeCell ref="A1:O1"/>
    <mergeCell ref="P1:V1"/>
    <mergeCell ref="W1:X1"/>
    <mergeCell ref="AA1:AJ1"/>
    <mergeCell ref="AM1:BI1"/>
    <mergeCell ref="BJ1:C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2"/>
  <sheetViews>
    <sheetView topLeftCell="A145" workbookViewId="0">
      <selection activeCell="A2" sqref="A2:H152"/>
    </sheetView>
  </sheetViews>
  <sheetFormatPr defaultRowHeight="15" x14ac:dyDescent="0.25"/>
  <cols>
    <col min="8" max="8" width="13.28515625" bestFit="1" customWidth="1"/>
  </cols>
  <sheetData>
    <row r="1" spans="1:14" x14ac:dyDescent="0.25">
      <c r="A1" s="30"/>
      <c r="B1" s="31"/>
      <c r="C1" s="31"/>
      <c r="D1" s="31"/>
      <c r="E1" s="31"/>
      <c r="F1" s="31"/>
      <c r="G1" s="31"/>
      <c r="H1" s="31"/>
      <c r="I1" s="31"/>
      <c r="J1" s="32"/>
      <c r="K1" s="33" t="s">
        <v>42</v>
      </c>
      <c r="L1" s="33"/>
      <c r="M1" s="33"/>
      <c r="N1" s="33"/>
    </row>
    <row r="2" spans="1:14" x14ac:dyDescent="0.25">
      <c r="A2" s="16" t="s">
        <v>29</v>
      </c>
      <c r="B2" s="16" t="s">
        <v>6</v>
      </c>
      <c r="C2" s="16" t="s">
        <v>7</v>
      </c>
      <c r="D2" s="16" t="s">
        <v>43</v>
      </c>
      <c r="E2" s="16" t="s">
        <v>44</v>
      </c>
      <c r="F2" s="16" t="s">
        <v>45</v>
      </c>
      <c r="G2" s="16" t="s">
        <v>46</v>
      </c>
      <c r="H2" s="16" t="s">
        <v>47</v>
      </c>
      <c r="I2" s="16" t="s">
        <v>47</v>
      </c>
      <c r="J2" s="17"/>
      <c r="K2" s="16" t="s">
        <v>48</v>
      </c>
      <c r="L2" s="16" t="s">
        <v>49</v>
      </c>
      <c r="M2" s="16" t="s">
        <v>50</v>
      </c>
      <c r="N2" s="16" t="s">
        <v>51</v>
      </c>
    </row>
    <row r="3" spans="1:14" x14ac:dyDescent="0.25">
      <c r="A3" s="16"/>
      <c r="B3" s="16"/>
      <c r="C3" s="16"/>
      <c r="D3" s="16" t="s">
        <v>30</v>
      </c>
      <c r="E3" s="16" t="s">
        <v>52</v>
      </c>
      <c r="F3" s="16" t="s">
        <v>53</v>
      </c>
      <c r="G3" s="16" t="s">
        <v>30</v>
      </c>
      <c r="H3" s="16" t="s">
        <v>30</v>
      </c>
      <c r="I3" s="16" t="s">
        <v>30</v>
      </c>
      <c r="J3" s="17"/>
      <c r="K3" s="16"/>
      <c r="L3" s="16"/>
      <c r="M3" s="16" t="s">
        <v>30</v>
      </c>
      <c r="N3" s="16"/>
    </row>
    <row r="4" spans="1:14" x14ac:dyDescent="0.25">
      <c r="A4" s="16" t="s">
        <v>41</v>
      </c>
      <c r="B4" s="16">
        <v>350</v>
      </c>
      <c r="C4" s="16" t="s">
        <v>40</v>
      </c>
      <c r="D4" s="16">
        <v>950.01</v>
      </c>
      <c r="E4" s="16">
        <v>12278.44</v>
      </c>
      <c r="F4" s="16">
        <v>3.63</v>
      </c>
      <c r="G4" s="16">
        <v>500.97</v>
      </c>
      <c r="H4" s="16"/>
      <c r="I4" s="16"/>
      <c r="J4" s="17"/>
      <c r="K4" s="28" t="str">
        <f>IF(I5&gt;=1,"ERROR","")</f>
        <v/>
      </c>
      <c r="L4" s="18">
        <f>ROUND(G4,1)</f>
        <v>501</v>
      </c>
      <c r="M4" s="29">
        <f>L5-L4</f>
        <v>0</v>
      </c>
      <c r="N4" s="28" t="str">
        <f>IF(M4&lt;=-0.1,"ERROR","")</f>
        <v/>
      </c>
    </row>
    <row r="5" spans="1:14" x14ac:dyDescent="0.25">
      <c r="A5" s="16" t="s">
        <v>41</v>
      </c>
      <c r="B5" s="16">
        <v>350</v>
      </c>
      <c r="C5" s="16" t="s">
        <v>54</v>
      </c>
      <c r="D5" s="16">
        <v>414.7</v>
      </c>
      <c r="E5" s="16">
        <v>9712.5499999999993</v>
      </c>
      <c r="F5" s="16">
        <v>3.81</v>
      </c>
      <c r="G5" s="16">
        <v>500.97</v>
      </c>
      <c r="H5" s="16">
        <v>0.22</v>
      </c>
      <c r="I5" s="16">
        <v>0.13</v>
      </c>
      <c r="J5" s="17"/>
      <c r="K5" s="28"/>
      <c r="L5" s="18">
        <f>ROUND(G5,1)</f>
        <v>501</v>
      </c>
      <c r="M5" s="29"/>
      <c r="N5" s="28"/>
    </row>
    <row r="6" spans="1:14" x14ac:dyDescent="0.25">
      <c r="A6" s="16"/>
      <c r="B6" s="16"/>
      <c r="C6" s="16"/>
      <c r="D6" s="16"/>
      <c r="E6" s="16"/>
      <c r="F6" s="16"/>
      <c r="G6" s="16"/>
      <c r="H6" s="16"/>
      <c r="I6" s="16"/>
      <c r="J6" s="17"/>
      <c r="K6" s="16"/>
      <c r="L6" s="16"/>
      <c r="M6" s="16"/>
      <c r="N6" s="16"/>
    </row>
    <row r="7" spans="1:14" x14ac:dyDescent="0.25">
      <c r="A7" s="16" t="s">
        <v>41</v>
      </c>
      <c r="B7" s="16">
        <v>391</v>
      </c>
      <c r="C7" s="16" t="s">
        <v>40</v>
      </c>
      <c r="D7" s="16">
        <v>841.04</v>
      </c>
      <c r="E7" s="16">
        <v>9790.7900000000009</v>
      </c>
      <c r="F7" s="16">
        <v>5.31</v>
      </c>
      <c r="G7" s="16">
        <v>500.99</v>
      </c>
      <c r="H7" s="16"/>
      <c r="I7" s="16"/>
      <c r="J7" s="17"/>
      <c r="K7" s="28" t="str">
        <f>IF(I8&gt;=1,"ERROR","")</f>
        <v/>
      </c>
      <c r="L7" s="18">
        <f>ROUND(G7,1)</f>
        <v>501</v>
      </c>
      <c r="M7" s="29">
        <f>L8-L7</f>
        <v>0</v>
      </c>
      <c r="N7" s="28" t="str">
        <f>IF(M7&lt;=-0.1,"ERROR","")</f>
        <v/>
      </c>
    </row>
    <row r="8" spans="1:14" x14ac:dyDescent="0.25">
      <c r="A8" s="16" t="s">
        <v>41</v>
      </c>
      <c r="B8" s="16">
        <v>391</v>
      </c>
      <c r="C8" s="16" t="s">
        <v>54</v>
      </c>
      <c r="D8" s="16">
        <v>268.26</v>
      </c>
      <c r="E8" s="16">
        <v>6346.24</v>
      </c>
      <c r="F8" s="16">
        <v>5.83</v>
      </c>
      <c r="G8" s="16">
        <v>500.99</v>
      </c>
      <c r="H8" s="16">
        <v>0.18</v>
      </c>
      <c r="I8" s="16">
        <v>0.11</v>
      </c>
      <c r="J8" s="17"/>
      <c r="K8" s="28"/>
      <c r="L8" s="18">
        <f>ROUND(G8,1)</f>
        <v>501</v>
      </c>
      <c r="M8" s="29"/>
      <c r="N8" s="28"/>
    </row>
    <row r="9" spans="1:14" x14ac:dyDescent="0.25">
      <c r="A9" s="16"/>
      <c r="B9" s="16"/>
      <c r="C9" s="16"/>
      <c r="D9" s="16"/>
      <c r="E9" s="16"/>
      <c r="F9" s="16"/>
      <c r="G9" s="16"/>
      <c r="H9" s="16"/>
      <c r="I9" s="16"/>
      <c r="J9" s="17"/>
      <c r="K9" s="16"/>
      <c r="L9" s="16"/>
      <c r="M9" s="16"/>
      <c r="N9" s="16"/>
    </row>
    <row r="10" spans="1:14" x14ac:dyDescent="0.25">
      <c r="A10" s="16" t="s">
        <v>41</v>
      </c>
      <c r="B10" s="16">
        <v>512</v>
      </c>
      <c r="C10" s="16" t="s">
        <v>40</v>
      </c>
      <c r="D10" s="16">
        <v>750.12</v>
      </c>
      <c r="E10" s="16">
        <v>11161.7</v>
      </c>
      <c r="F10" s="16">
        <v>5.45</v>
      </c>
      <c r="G10" s="16">
        <v>502.83</v>
      </c>
      <c r="H10" s="16"/>
      <c r="I10" s="16"/>
      <c r="J10" s="17"/>
      <c r="K10" s="28" t="str">
        <f>IF(I11&gt;=1,"ERROR","")</f>
        <v/>
      </c>
      <c r="L10" s="18">
        <f>ROUND(G10,1)</f>
        <v>502.8</v>
      </c>
      <c r="M10" s="29">
        <f>L11-L10</f>
        <v>0</v>
      </c>
      <c r="N10" s="28" t="str">
        <f>IF(M10&lt;=-0.1,"ERROR","")</f>
        <v/>
      </c>
    </row>
    <row r="11" spans="1:14" x14ac:dyDescent="0.25">
      <c r="A11" s="16" t="s">
        <v>41</v>
      </c>
      <c r="B11" s="16">
        <v>512</v>
      </c>
      <c r="C11" s="16" t="s">
        <v>54</v>
      </c>
      <c r="D11" s="16">
        <v>277.60000000000002</v>
      </c>
      <c r="E11" s="16">
        <v>6554.52</v>
      </c>
      <c r="F11" s="16">
        <v>5.64</v>
      </c>
      <c r="G11" s="16">
        <v>502.83</v>
      </c>
      <c r="H11" s="16">
        <v>0.31</v>
      </c>
      <c r="I11" s="16">
        <v>0.19</v>
      </c>
      <c r="J11" s="17"/>
      <c r="K11" s="28"/>
      <c r="L11" s="18">
        <f>ROUND(G11,1)</f>
        <v>502.8</v>
      </c>
      <c r="M11" s="29"/>
      <c r="N11" s="28"/>
    </row>
    <row r="12" spans="1:14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7"/>
      <c r="K12" s="16"/>
      <c r="L12" s="16"/>
      <c r="M12" s="16"/>
      <c r="N12" s="16"/>
    </row>
    <row r="13" spans="1:14" x14ac:dyDescent="0.25">
      <c r="A13" s="16" t="s">
        <v>41</v>
      </c>
      <c r="B13" s="16">
        <v>682</v>
      </c>
      <c r="C13" s="16" t="s">
        <v>40</v>
      </c>
      <c r="D13" s="16">
        <v>714.28</v>
      </c>
      <c r="E13" s="16">
        <v>8814.07</v>
      </c>
      <c r="F13" s="16">
        <v>4.6100000000000003</v>
      </c>
      <c r="G13" s="16">
        <v>503.05</v>
      </c>
      <c r="H13" s="16"/>
      <c r="I13" s="16"/>
      <c r="J13" s="17"/>
      <c r="K13" s="28" t="str">
        <f>IF(I14&gt;=1,"ERROR","")</f>
        <v/>
      </c>
      <c r="L13" s="18">
        <f>ROUND(G13,1)</f>
        <v>503.1</v>
      </c>
      <c r="M13" s="29">
        <f>L14-L13</f>
        <v>0</v>
      </c>
      <c r="N13" s="28" t="str">
        <f>IF(M13&lt;=-0.1,"ERROR","")</f>
        <v/>
      </c>
    </row>
    <row r="14" spans="1:14" x14ac:dyDescent="0.25">
      <c r="A14" s="16" t="s">
        <v>41</v>
      </c>
      <c r="B14" s="16">
        <v>682</v>
      </c>
      <c r="C14" s="16" t="s">
        <v>54</v>
      </c>
      <c r="D14" s="16">
        <v>344.5</v>
      </c>
      <c r="E14" s="16">
        <v>7483.65</v>
      </c>
      <c r="F14" s="16">
        <v>4.9400000000000004</v>
      </c>
      <c r="G14" s="16">
        <v>503.05</v>
      </c>
      <c r="H14" s="16">
        <v>0.32</v>
      </c>
      <c r="I14" s="16">
        <v>0.21</v>
      </c>
      <c r="J14" s="17"/>
      <c r="K14" s="28"/>
      <c r="L14" s="18">
        <f>ROUND(G14,1)</f>
        <v>503.1</v>
      </c>
      <c r="M14" s="29"/>
      <c r="N14" s="28"/>
    </row>
    <row r="15" spans="1:14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7"/>
      <c r="K15" s="16"/>
      <c r="L15" s="16"/>
      <c r="M15" s="16"/>
      <c r="N15" s="16"/>
    </row>
    <row r="16" spans="1:14" x14ac:dyDescent="0.25">
      <c r="A16" s="16" t="s">
        <v>41</v>
      </c>
      <c r="B16" s="16">
        <v>1331</v>
      </c>
      <c r="C16" s="16" t="s">
        <v>40</v>
      </c>
      <c r="D16" s="16">
        <v>710.31</v>
      </c>
      <c r="E16" s="16">
        <v>13557.75</v>
      </c>
      <c r="F16" s="16">
        <v>2.73</v>
      </c>
      <c r="G16" s="16">
        <v>503.68</v>
      </c>
      <c r="H16" s="16"/>
      <c r="I16" s="16"/>
      <c r="J16" s="17"/>
      <c r="K16" s="28" t="str">
        <f>IF(I17&gt;=1,"ERROR","")</f>
        <v/>
      </c>
      <c r="L16" s="18">
        <f>ROUND(G16,1)</f>
        <v>503.7</v>
      </c>
      <c r="M16" s="29">
        <f>L17-L16</f>
        <v>0</v>
      </c>
      <c r="N16" s="28" t="str">
        <f>IF(M16&lt;=-0.1,"ERROR","")</f>
        <v/>
      </c>
    </row>
    <row r="17" spans="1:14" x14ac:dyDescent="0.25">
      <c r="A17" s="16" t="s">
        <v>41</v>
      </c>
      <c r="B17" s="16">
        <v>1331</v>
      </c>
      <c r="C17" s="16" t="s">
        <v>54</v>
      </c>
      <c r="D17" s="16">
        <v>624.9</v>
      </c>
      <c r="E17" s="16">
        <v>13531.71</v>
      </c>
      <c r="F17" s="16">
        <v>2.73</v>
      </c>
      <c r="G17" s="16">
        <v>503.68</v>
      </c>
      <c r="H17" s="16">
        <v>0.34</v>
      </c>
      <c r="I17" s="16">
        <v>0.24</v>
      </c>
      <c r="J17" s="17"/>
      <c r="K17" s="28"/>
      <c r="L17" s="18">
        <f>ROUND(G17,1)</f>
        <v>503.7</v>
      </c>
      <c r="M17" s="29"/>
      <c r="N17" s="28"/>
    </row>
    <row r="18" spans="1:14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7"/>
      <c r="K18" s="16"/>
      <c r="L18" s="16"/>
      <c r="M18" s="16"/>
      <c r="N18" s="16"/>
    </row>
    <row r="19" spans="1:14" x14ac:dyDescent="0.25">
      <c r="A19" s="16" t="s">
        <v>41</v>
      </c>
      <c r="B19" s="16">
        <v>2017</v>
      </c>
      <c r="C19" s="16" t="s">
        <v>40</v>
      </c>
      <c r="D19" s="16">
        <v>1188.1199999999999</v>
      </c>
      <c r="E19" s="16">
        <v>21446.71</v>
      </c>
      <c r="F19" s="16">
        <v>1.72</v>
      </c>
      <c r="G19" s="16">
        <v>504.1</v>
      </c>
      <c r="H19" s="16"/>
      <c r="I19" s="16"/>
      <c r="J19" s="17"/>
      <c r="K19" s="28" t="str">
        <f>IF(I20&gt;=1,"ERROR","")</f>
        <v/>
      </c>
      <c r="L19" s="18">
        <f>ROUND(G19,1)</f>
        <v>504.1</v>
      </c>
      <c r="M19" s="29">
        <f>L20-L19</f>
        <v>0</v>
      </c>
      <c r="N19" s="28" t="str">
        <f>IF(M19&lt;=-0.1,"ERROR","")</f>
        <v/>
      </c>
    </row>
    <row r="20" spans="1:14" x14ac:dyDescent="0.25">
      <c r="A20" s="16" t="s">
        <v>41</v>
      </c>
      <c r="B20" s="16">
        <v>2017</v>
      </c>
      <c r="C20" s="16" t="s">
        <v>54</v>
      </c>
      <c r="D20" s="16">
        <v>700</v>
      </c>
      <c r="E20" s="16">
        <v>15709.91</v>
      </c>
      <c r="F20" s="16">
        <v>2.35</v>
      </c>
      <c r="G20" s="16">
        <v>504.1</v>
      </c>
      <c r="H20" s="16">
        <v>0.24</v>
      </c>
      <c r="I20" s="16">
        <v>0.14000000000000001</v>
      </c>
      <c r="J20" s="17"/>
      <c r="K20" s="28"/>
      <c r="L20" s="18">
        <f>ROUND(G20,1)</f>
        <v>504.1</v>
      </c>
      <c r="M20" s="29"/>
      <c r="N20" s="28"/>
    </row>
    <row r="21" spans="1:14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7"/>
      <c r="K21" s="16"/>
      <c r="L21" s="16"/>
      <c r="M21" s="16"/>
      <c r="N21" s="16"/>
    </row>
    <row r="22" spans="1:14" x14ac:dyDescent="0.25">
      <c r="A22" s="16" t="s">
        <v>41</v>
      </c>
      <c r="B22" s="16">
        <v>2425</v>
      </c>
      <c r="C22" s="16" t="s">
        <v>40</v>
      </c>
      <c r="D22" s="16">
        <v>1214.3800000000001</v>
      </c>
      <c r="E22" s="16">
        <v>19146.919999999998</v>
      </c>
      <c r="F22" s="16">
        <v>1.93</v>
      </c>
      <c r="G22" s="16">
        <v>504.17</v>
      </c>
      <c r="H22" s="16"/>
      <c r="I22" s="16"/>
      <c r="J22" s="17"/>
      <c r="K22" s="28" t="str">
        <f>IF(I23&gt;=1,"ERROR","")</f>
        <v/>
      </c>
      <c r="L22" s="18">
        <f>ROUND(G22,1)</f>
        <v>504.2</v>
      </c>
      <c r="M22" s="29">
        <f>L23-L22</f>
        <v>0</v>
      </c>
      <c r="N22" s="28" t="str">
        <f>IF(M22&lt;=-0.1,"ERROR","")</f>
        <v/>
      </c>
    </row>
    <row r="23" spans="1:14" x14ac:dyDescent="0.25">
      <c r="A23" s="16" t="s">
        <v>41</v>
      </c>
      <c r="B23" s="16">
        <v>2425</v>
      </c>
      <c r="C23" s="16" t="s">
        <v>54</v>
      </c>
      <c r="D23" s="16">
        <v>600</v>
      </c>
      <c r="E23" s="16">
        <v>12668.27</v>
      </c>
      <c r="F23" s="16">
        <v>2.92</v>
      </c>
      <c r="G23" s="16">
        <v>504.17</v>
      </c>
      <c r="H23" s="16">
        <v>0.23</v>
      </c>
      <c r="I23" s="16">
        <v>0.12</v>
      </c>
      <c r="J23" s="17"/>
      <c r="K23" s="28"/>
      <c r="L23" s="18">
        <f>ROUND(G23,1)</f>
        <v>504.2</v>
      </c>
      <c r="M23" s="29"/>
      <c r="N23" s="28"/>
    </row>
    <row r="24" spans="1:14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7"/>
      <c r="K24" s="16"/>
      <c r="L24" s="16"/>
      <c r="M24" s="16"/>
      <c r="N24" s="16"/>
    </row>
    <row r="25" spans="1:14" x14ac:dyDescent="0.25">
      <c r="A25" s="16" t="s">
        <v>41</v>
      </c>
      <c r="B25" s="16">
        <v>2952</v>
      </c>
      <c r="C25" s="16" t="s">
        <v>40</v>
      </c>
      <c r="D25" s="16">
        <v>838.87</v>
      </c>
      <c r="E25" s="16">
        <v>15086.83</v>
      </c>
      <c r="F25" s="16">
        <v>2.4500000000000002</v>
      </c>
      <c r="G25" s="16">
        <v>504.3</v>
      </c>
      <c r="H25" s="16"/>
      <c r="I25" s="16"/>
      <c r="J25" s="17"/>
      <c r="K25" s="28" t="str">
        <f>IF(I26&gt;=1,"ERROR","")</f>
        <v/>
      </c>
      <c r="L25" s="18">
        <f>ROUND(G25,1)</f>
        <v>504.3</v>
      </c>
      <c r="M25" s="29">
        <f>L26-L25</f>
        <v>0</v>
      </c>
      <c r="N25" s="28" t="str">
        <f>IF(M25&lt;=-0.1,"ERROR","")</f>
        <v/>
      </c>
    </row>
    <row r="26" spans="1:14" x14ac:dyDescent="0.25">
      <c r="A26" s="16" t="s">
        <v>41</v>
      </c>
      <c r="B26" s="16">
        <v>2952</v>
      </c>
      <c r="C26" s="16" t="s">
        <v>54</v>
      </c>
      <c r="D26" s="16">
        <v>590</v>
      </c>
      <c r="E26" s="16">
        <v>12741.9</v>
      </c>
      <c r="F26" s="16">
        <v>2.9</v>
      </c>
      <c r="G26" s="16">
        <v>504.3</v>
      </c>
      <c r="H26" s="16">
        <v>0.36</v>
      </c>
      <c r="I26" s="16">
        <v>0.24</v>
      </c>
      <c r="J26" s="17"/>
      <c r="K26" s="28"/>
      <c r="L26" s="18">
        <f>ROUND(G26,1)</f>
        <v>504.3</v>
      </c>
      <c r="M26" s="29"/>
      <c r="N26" s="28"/>
    </row>
    <row r="27" spans="1:1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7"/>
      <c r="K27" s="16"/>
      <c r="L27" s="16"/>
      <c r="M27" s="16"/>
      <c r="N27" s="16"/>
    </row>
    <row r="28" spans="1:14" x14ac:dyDescent="0.25">
      <c r="A28" s="16" t="s">
        <v>41</v>
      </c>
      <c r="B28" s="16">
        <v>3987</v>
      </c>
      <c r="C28" s="16" t="s">
        <v>40</v>
      </c>
      <c r="D28" s="16">
        <v>844.8</v>
      </c>
      <c r="E28" s="16">
        <v>12079.45</v>
      </c>
      <c r="F28" s="16">
        <v>3.06</v>
      </c>
      <c r="G28" s="16">
        <v>504.58</v>
      </c>
      <c r="H28" s="16"/>
      <c r="I28" s="16"/>
      <c r="J28" s="17"/>
      <c r="K28" s="28" t="str">
        <f>IF(I29&gt;=1,"ERROR","")</f>
        <v/>
      </c>
      <c r="L28" s="18">
        <f>ROUND(G28,1)</f>
        <v>504.6</v>
      </c>
      <c r="M28" s="29">
        <f>L29-L28</f>
        <v>0</v>
      </c>
      <c r="N28" s="28" t="str">
        <f>IF(M28&lt;=-0.1,"ERROR","")</f>
        <v/>
      </c>
    </row>
    <row r="29" spans="1:14" x14ac:dyDescent="0.25">
      <c r="A29" s="16" t="s">
        <v>41</v>
      </c>
      <c r="B29" s="16">
        <v>3987</v>
      </c>
      <c r="C29" s="16" t="s">
        <v>54</v>
      </c>
      <c r="D29" s="16">
        <v>631.24</v>
      </c>
      <c r="E29" s="16">
        <v>11751.48</v>
      </c>
      <c r="F29" s="16">
        <v>3.15</v>
      </c>
      <c r="G29" s="16">
        <v>504.58</v>
      </c>
      <c r="H29" s="16">
        <v>0.4</v>
      </c>
      <c r="I29" s="16">
        <v>0.28000000000000003</v>
      </c>
      <c r="J29" s="17"/>
      <c r="K29" s="28"/>
      <c r="L29" s="18">
        <f>ROUND(G29,1)</f>
        <v>504.6</v>
      </c>
      <c r="M29" s="29"/>
      <c r="N29" s="28"/>
    </row>
    <row r="30" spans="1:14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7"/>
      <c r="K30" s="16"/>
      <c r="L30" s="16"/>
      <c r="M30" s="16"/>
      <c r="N30" s="16"/>
    </row>
    <row r="31" spans="1:14" x14ac:dyDescent="0.25">
      <c r="A31" s="16" t="s">
        <v>41</v>
      </c>
      <c r="B31" s="16">
        <v>5085</v>
      </c>
      <c r="C31" s="16" t="s">
        <v>40</v>
      </c>
      <c r="D31" s="16">
        <v>960.59</v>
      </c>
      <c r="E31" s="16">
        <v>17820.080000000002</v>
      </c>
      <c r="F31" s="16">
        <v>2.08</v>
      </c>
      <c r="G31" s="16">
        <v>505.01</v>
      </c>
      <c r="H31" s="16"/>
      <c r="I31" s="16"/>
      <c r="J31" s="17"/>
      <c r="K31" s="28" t="str">
        <f>IF(I32&gt;=1,"ERROR","")</f>
        <v/>
      </c>
      <c r="L31" s="18">
        <f>ROUND(G31,1)</f>
        <v>505</v>
      </c>
      <c r="M31" s="29">
        <f>L32-L31</f>
        <v>0</v>
      </c>
      <c r="N31" s="28" t="str">
        <f>IF(M31&lt;=-0.1,"ERROR","")</f>
        <v/>
      </c>
    </row>
    <row r="32" spans="1:14" x14ac:dyDescent="0.25">
      <c r="A32" s="16" t="s">
        <v>41</v>
      </c>
      <c r="B32" s="16">
        <v>5085</v>
      </c>
      <c r="C32" s="16" t="s">
        <v>54</v>
      </c>
      <c r="D32" s="16">
        <v>620.79999999999995</v>
      </c>
      <c r="E32" s="16">
        <v>14341.62</v>
      </c>
      <c r="F32" s="16">
        <v>2.58</v>
      </c>
      <c r="G32" s="16">
        <v>505.01</v>
      </c>
      <c r="H32" s="16">
        <v>0.34</v>
      </c>
      <c r="I32" s="16">
        <v>0.22</v>
      </c>
      <c r="J32" s="17"/>
      <c r="K32" s="28"/>
      <c r="L32" s="18">
        <f>ROUND(G32,1)</f>
        <v>505</v>
      </c>
      <c r="M32" s="29"/>
      <c r="N32" s="28"/>
    </row>
    <row r="33" spans="1:14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7"/>
      <c r="K33" s="16"/>
      <c r="L33" s="16"/>
      <c r="M33" s="16"/>
      <c r="N33" s="16"/>
    </row>
    <row r="34" spans="1:14" x14ac:dyDescent="0.25">
      <c r="A34" s="16" t="s">
        <v>41</v>
      </c>
      <c r="B34" s="16">
        <v>5841</v>
      </c>
      <c r="C34" s="16" t="s">
        <v>40</v>
      </c>
      <c r="D34" s="16">
        <v>1111.24</v>
      </c>
      <c r="E34" s="16">
        <v>20356.599999999999</v>
      </c>
      <c r="F34" s="16">
        <v>1.82</v>
      </c>
      <c r="G34" s="16">
        <v>505.27</v>
      </c>
      <c r="H34" s="16"/>
      <c r="I34" s="16"/>
      <c r="J34" s="17"/>
      <c r="K34" s="28" t="str">
        <f>IF(I35&gt;=1,"ERROR","")</f>
        <v/>
      </c>
      <c r="L34" s="18">
        <f>ROUND(G34,1)</f>
        <v>505.3</v>
      </c>
      <c r="M34" s="29">
        <f>L35-L34</f>
        <v>0</v>
      </c>
      <c r="N34" s="28" t="str">
        <f>IF(M34&lt;=-0.1,"ERROR","")</f>
        <v/>
      </c>
    </row>
    <row r="35" spans="1:14" x14ac:dyDescent="0.25">
      <c r="A35" s="16" t="s">
        <v>41</v>
      </c>
      <c r="B35" s="16">
        <v>5841</v>
      </c>
      <c r="C35" s="16" t="s">
        <v>54</v>
      </c>
      <c r="D35" s="16">
        <v>700</v>
      </c>
      <c r="E35" s="16">
        <v>15926.76</v>
      </c>
      <c r="F35" s="16">
        <v>2.3199999999999998</v>
      </c>
      <c r="G35" s="16">
        <v>505.27</v>
      </c>
      <c r="H35" s="16">
        <v>0.37</v>
      </c>
      <c r="I35" s="16">
        <v>0.24</v>
      </c>
      <c r="J35" s="17"/>
      <c r="K35" s="28"/>
      <c r="L35" s="18">
        <f>ROUND(G35,1)</f>
        <v>505.3</v>
      </c>
      <c r="M35" s="29"/>
      <c r="N35" s="28"/>
    </row>
    <row r="36" spans="1:14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7"/>
      <c r="K36" s="16"/>
      <c r="L36" s="16"/>
      <c r="M36" s="16"/>
      <c r="N36" s="16"/>
    </row>
    <row r="37" spans="1:14" x14ac:dyDescent="0.25">
      <c r="A37" s="16" t="s">
        <v>41</v>
      </c>
      <c r="B37" s="16">
        <v>6510</v>
      </c>
      <c r="C37" s="16" t="s">
        <v>40</v>
      </c>
      <c r="D37" s="16">
        <v>636.61</v>
      </c>
      <c r="E37" s="16">
        <v>10838.96</v>
      </c>
      <c r="F37" s="16">
        <v>3.41</v>
      </c>
      <c r="G37" s="16">
        <v>505.31</v>
      </c>
      <c r="H37" s="16"/>
      <c r="I37" s="16"/>
      <c r="J37" s="17"/>
      <c r="K37" s="28" t="str">
        <f>IF(I38&gt;=1,"ERROR","")</f>
        <v/>
      </c>
      <c r="L37" s="18">
        <f>ROUND(G37,1)</f>
        <v>505.3</v>
      </c>
      <c r="M37" s="29">
        <f>L38-L37</f>
        <v>0</v>
      </c>
      <c r="N37" s="28" t="str">
        <f>IF(M37&lt;=-0.1,"ERROR","")</f>
        <v/>
      </c>
    </row>
    <row r="38" spans="1:14" x14ac:dyDescent="0.25">
      <c r="A38" s="16" t="s">
        <v>41</v>
      </c>
      <c r="B38" s="16">
        <v>6510</v>
      </c>
      <c r="C38" s="16" t="s">
        <v>54</v>
      </c>
      <c r="D38" s="16">
        <v>450</v>
      </c>
      <c r="E38" s="16">
        <v>10068.65</v>
      </c>
      <c r="F38" s="16">
        <v>3.67</v>
      </c>
      <c r="G38" s="16">
        <v>505.31</v>
      </c>
      <c r="H38" s="16">
        <v>0.44</v>
      </c>
      <c r="I38" s="16">
        <v>0.3</v>
      </c>
      <c r="J38" s="17"/>
      <c r="K38" s="28"/>
      <c r="L38" s="18">
        <f>ROUND(G38,1)</f>
        <v>505.3</v>
      </c>
      <c r="M38" s="29"/>
      <c r="N38" s="28"/>
    </row>
    <row r="39" spans="1:14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7"/>
      <c r="K39" s="16"/>
      <c r="L39" s="16"/>
      <c r="M39" s="16"/>
      <c r="N39" s="16"/>
    </row>
    <row r="40" spans="1:14" x14ac:dyDescent="0.25">
      <c r="A40" s="16" t="s">
        <v>41</v>
      </c>
      <c r="B40" s="16">
        <v>7072</v>
      </c>
      <c r="C40" s="16" t="s">
        <v>40</v>
      </c>
      <c r="D40" s="16">
        <v>817.8</v>
      </c>
      <c r="E40" s="16">
        <v>12966.5</v>
      </c>
      <c r="F40" s="16">
        <v>2.85</v>
      </c>
      <c r="G40" s="16">
        <v>505.62</v>
      </c>
      <c r="H40" s="16"/>
      <c r="I40" s="16"/>
      <c r="J40" s="17"/>
      <c r="K40" s="28" t="str">
        <f>IF(I41&gt;=1,"ERROR","")</f>
        <v/>
      </c>
      <c r="L40" s="18">
        <f>ROUND(G40,1)</f>
        <v>505.6</v>
      </c>
      <c r="M40" s="29">
        <f>L41-L40</f>
        <v>0</v>
      </c>
      <c r="N40" s="28" t="str">
        <f>IF(M40&lt;=-0.1,"ERROR","")</f>
        <v/>
      </c>
    </row>
    <row r="41" spans="1:14" x14ac:dyDescent="0.25">
      <c r="A41" s="16" t="s">
        <v>41</v>
      </c>
      <c r="B41" s="16">
        <v>7072</v>
      </c>
      <c r="C41" s="16" t="s">
        <v>54</v>
      </c>
      <c r="D41" s="16">
        <v>470</v>
      </c>
      <c r="E41" s="16">
        <v>9996.32</v>
      </c>
      <c r="F41" s="16">
        <v>3.7</v>
      </c>
      <c r="G41" s="16">
        <v>505.62</v>
      </c>
      <c r="H41" s="16">
        <v>0.36</v>
      </c>
      <c r="I41" s="16">
        <v>0.23</v>
      </c>
      <c r="J41" s="17"/>
      <c r="K41" s="28"/>
      <c r="L41" s="18">
        <f>ROUND(G41,1)</f>
        <v>505.6</v>
      </c>
      <c r="M41" s="29"/>
      <c r="N41" s="28"/>
    </row>
    <row r="42" spans="1:14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7"/>
      <c r="K42" s="16"/>
      <c r="L42" s="16"/>
      <c r="M42" s="16"/>
      <c r="N42" s="16"/>
    </row>
    <row r="43" spans="1:14" x14ac:dyDescent="0.25">
      <c r="A43" s="16" t="s">
        <v>41</v>
      </c>
      <c r="B43" s="16">
        <v>7500</v>
      </c>
      <c r="C43" s="16" t="s">
        <v>40</v>
      </c>
      <c r="D43" s="16">
        <v>848.18</v>
      </c>
      <c r="E43" s="16">
        <v>13561.09</v>
      </c>
      <c r="F43" s="16">
        <v>2.73</v>
      </c>
      <c r="G43" s="16">
        <v>505.87</v>
      </c>
      <c r="H43" s="16"/>
      <c r="I43" s="16"/>
      <c r="J43" s="17"/>
      <c r="K43" s="28" t="str">
        <f>IF(I44&gt;=1,"ERROR","")</f>
        <v/>
      </c>
      <c r="L43" s="18">
        <f>ROUND(G43,1)</f>
        <v>505.9</v>
      </c>
      <c r="M43" s="29">
        <f>L44-L43</f>
        <v>0</v>
      </c>
      <c r="N43" s="28" t="str">
        <f>IF(M43&lt;=-0.1,"ERROR","")</f>
        <v/>
      </c>
    </row>
    <row r="44" spans="1:14" x14ac:dyDescent="0.25">
      <c r="A44" s="16" t="s">
        <v>41</v>
      </c>
      <c r="B44" s="16">
        <v>7500</v>
      </c>
      <c r="C44" s="16" t="s">
        <v>54</v>
      </c>
      <c r="D44" s="16">
        <v>514</v>
      </c>
      <c r="E44" s="16">
        <v>10810.26</v>
      </c>
      <c r="F44" s="16">
        <v>3.42</v>
      </c>
      <c r="G44" s="16">
        <v>505.87</v>
      </c>
      <c r="H44" s="16">
        <v>0.4</v>
      </c>
      <c r="I44" s="16">
        <v>0.28000000000000003</v>
      </c>
      <c r="J44" s="17"/>
      <c r="K44" s="28"/>
      <c r="L44" s="18">
        <f>ROUND(G44,1)</f>
        <v>505.9</v>
      </c>
      <c r="M44" s="29"/>
      <c r="N44" s="28"/>
    </row>
    <row r="45" spans="1:14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7"/>
      <c r="K45" s="16"/>
      <c r="L45" s="16"/>
      <c r="M45" s="16"/>
      <c r="N45" s="16"/>
    </row>
    <row r="46" spans="1:14" x14ac:dyDescent="0.25">
      <c r="A46" s="16" t="s">
        <v>41</v>
      </c>
      <c r="B46" s="16">
        <v>7992</v>
      </c>
      <c r="C46" s="16" t="s">
        <v>40</v>
      </c>
      <c r="D46" s="16">
        <v>738.04</v>
      </c>
      <c r="E46" s="16">
        <v>10790.26</v>
      </c>
      <c r="F46" s="16">
        <v>3.43</v>
      </c>
      <c r="G46" s="16">
        <v>506.02</v>
      </c>
      <c r="H46" s="16"/>
      <c r="I46" s="16"/>
      <c r="J46" s="17"/>
      <c r="K46" s="28" t="str">
        <f>IF(I47&gt;=1,"ERROR","")</f>
        <v/>
      </c>
      <c r="L46" s="18">
        <f>ROUND(G46,1)</f>
        <v>506</v>
      </c>
      <c r="M46" s="29">
        <f>L47-L46</f>
        <v>0</v>
      </c>
      <c r="N46" s="28" t="str">
        <f>IF(M46&lt;=-0.1,"ERROR","")</f>
        <v/>
      </c>
    </row>
    <row r="47" spans="1:14" x14ac:dyDescent="0.25">
      <c r="A47" s="16" t="s">
        <v>41</v>
      </c>
      <c r="B47" s="16">
        <v>7992</v>
      </c>
      <c r="C47" s="16" t="s">
        <v>54</v>
      </c>
      <c r="D47" s="16">
        <v>502</v>
      </c>
      <c r="E47" s="16">
        <v>10237.870000000001</v>
      </c>
      <c r="F47" s="16">
        <v>3.61</v>
      </c>
      <c r="G47" s="16">
        <v>506.02</v>
      </c>
      <c r="H47" s="16">
        <v>0.48</v>
      </c>
      <c r="I47" s="16">
        <v>0.36</v>
      </c>
      <c r="J47" s="17"/>
      <c r="K47" s="28"/>
      <c r="L47" s="18">
        <f>ROUND(G47,1)</f>
        <v>506</v>
      </c>
      <c r="M47" s="29"/>
      <c r="N47" s="28"/>
    </row>
    <row r="48" spans="1:14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7"/>
      <c r="K48" s="16"/>
      <c r="L48" s="16"/>
      <c r="M48" s="16"/>
      <c r="N48" s="16"/>
    </row>
    <row r="49" spans="1:14" x14ac:dyDescent="0.25">
      <c r="A49" s="16" t="s">
        <v>41</v>
      </c>
      <c r="B49" s="16">
        <v>8527</v>
      </c>
      <c r="C49" s="16" t="s">
        <v>40</v>
      </c>
      <c r="D49" s="16">
        <v>779.29</v>
      </c>
      <c r="E49" s="16">
        <v>13640.46</v>
      </c>
      <c r="F49" s="16">
        <v>2.71</v>
      </c>
      <c r="G49" s="16">
        <v>506.53</v>
      </c>
      <c r="H49" s="16"/>
      <c r="I49" s="16"/>
      <c r="J49" s="17"/>
      <c r="K49" s="28" t="str">
        <f>IF(I50&gt;=1,"ERROR","")</f>
        <v/>
      </c>
      <c r="L49" s="18">
        <f>ROUND(G49,1)</f>
        <v>506.5</v>
      </c>
      <c r="M49" s="29">
        <f>L50-L49</f>
        <v>0</v>
      </c>
      <c r="N49" s="28" t="str">
        <f>IF(M49&lt;=-0.1,"ERROR","")</f>
        <v/>
      </c>
    </row>
    <row r="50" spans="1:14" x14ac:dyDescent="0.25">
      <c r="A50" s="16" t="s">
        <v>41</v>
      </c>
      <c r="B50" s="16">
        <v>8527</v>
      </c>
      <c r="C50" s="16" t="s">
        <v>54</v>
      </c>
      <c r="D50" s="16">
        <v>698.8</v>
      </c>
      <c r="E50" s="16">
        <v>13744.82</v>
      </c>
      <c r="F50" s="16">
        <v>2.69</v>
      </c>
      <c r="G50" s="16">
        <v>506.53</v>
      </c>
      <c r="H50" s="16">
        <v>0.44</v>
      </c>
      <c r="I50" s="16">
        <v>0.32</v>
      </c>
      <c r="J50" s="17"/>
      <c r="K50" s="28"/>
      <c r="L50" s="18">
        <f>ROUND(G50,1)</f>
        <v>506.5</v>
      </c>
      <c r="M50" s="29"/>
      <c r="N50" s="28"/>
    </row>
    <row r="51" spans="1:14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7"/>
      <c r="K51" s="16"/>
      <c r="L51" s="16"/>
      <c r="M51" s="16"/>
      <c r="N51" s="16"/>
    </row>
    <row r="52" spans="1:14" x14ac:dyDescent="0.25">
      <c r="A52" s="16" t="s">
        <v>41</v>
      </c>
      <c r="B52" s="16">
        <v>9185</v>
      </c>
      <c r="C52" s="16" t="s">
        <v>40</v>
      </c>
      <c r="D52" s="16">
        <v>1955.6</v>
      </c>
      <c r="E52" s="16">
        <v>24335.52</v>
      </c>
      <c r="F52" s="16">
        <v>1.52</v>
      </c>
      <c r="G52" s="16">
        <v>506.91</v>
      </c>
      <c r="H52" s="16"/>
      <c r="I52" s="16"/>
      <c r="J52" s="17"/>
      <c r="K52" s="28" t="str">
        <f>IF(I53&gt;=1,"ERROR","")</f>
        <v/>
      </c>
      <c r="L52" s="18">
        <f>ROUND(G52,1)</f>
        <v>506.9</v>
      </c>
      <c r="M52" s="29">
        <f>L53-L52</f>
        <v>0</v>
      </c>
      <c r="N52" s="28" t="str">
        <f>IF(M52&lt;=-0.1,"ERROR","")</f>
        <v/>
      </c>
    </row>
    <row r="53" spans="1:14" x14ac:dyDescent="0.25">
      <c r="A53" s="16" t="s">
        <v>41</v>
      </c>
      <c r="B53" s="16">
        <v>9185</v>
      </c>
      <c r="C53" s="16" t="s">
        <v>54</v>
      </c>
      <c r="D53" s="16">
        <v>822.59</v>
      </c>
      <c r="E53" s="16">
        <v>15773.33</v>
      </c>
      <c r="F53" s="16">
        <v>2.35</v>
      </c>
      <c r="G53" s="16">
        <v>506.91</v>
      </c>
      <c r="H53" s="16">
        <v>0.34</v>
      </c>
      <c r="I53" s="16">
        <v>0.2</v>
      </c>
      <c r="J53" s="17"/>
      <c r="K53" s="28"/>
      <c r="L53" s="18">
        <f>ROUND(G53,1)</f>
        <v>506.9</v>
      </c>
      <c r="M53" s="29"/>
      <c r="N53" s="28"/>
    </row>
    <row r="54" spans="1:14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7"/>
      <c r="K54" s="16"/>
      <c r="L54" s="16"/>
      <c r="M54" s="16"/>
      <c r="N54" s="16"/>
    </row>
    <row r="55" spans="1:14" x14ac:dyDescent="0.25">
      <c r="A55" s="16" t="s">
        <v>41</v>
      </c>
      <c r="B55" s="16">
        <v>9677</v>
      </c>
      <c r="C55" s="16" t="s">
        <v>40</v>
      </c>
      <c r="D55" s="16">
        <v>1227.49</v>
      </c>
      <c r="E55" s="16">
        <v>18576.919999999998</v>
      </c>
      <c r="F55" s="16">
        <v>1.99</v>
      </c>
      <c r="G55" s="16">
        <v>507</v>
      </c>
      <c r="H55" s="16"/>
      <c r="I55" s="16"/>
      <c r="J55" s="17"/>
      <c r="K55" s="28" t="str">
        <f>IF(I56&gt;=1,"ERROR","")</f>
        <v/>
      </c>
      <c r="L55" s="18">
        <f>ROUND(G55,1)</f>
        <v>507</v>
      </c>
      <c r="M55" s="29">
        <f>L56-L55</f>
        <v>0</v>
      </c>
      <c r="N55" s="28" t="str">
        <f>IF(M55&lt;=-0.1,"ERROR","")</f>
        <v/>
      </c>
    </row>
    <row r="56" spans="1:14" x14ac:dyDescent="0.25">
      <c r="A56" s="16" t="s">
        <v>41</v>
      </c>
      <c r="B56" s="16">
        <v>9677</v>
      </c>
      <c r="C56" s="16" t="s">
        <v>54</v>
      </c>
      <c r="D56" s="16">
        <v>770</v>
      </c>
      <c r="E56" s="16">
        <v>14853.37</v>
      </c>
      <c r="F56" s="16">
        <v>2.4900000000000002</v>
      </c>
      <c r="G56" s="16">
        <v>507</v>
      </c>
      <c r="H56" s="16">
        <v>0.39</v>
      </c>
      <c r="I56" s="16">
        <v>0.24</v>
      </c>
      <c r="J56" s="17"/>
      <c r="K56" s="28"/>
      <c r="L56" s="18">
        <f>ROUND(G56,1)</f>
        <v>507</v>
      </c>
      <c r="M56" s="29"/>
      <c r="N56" s="28"/>
    </row>
    <row r="57" spans="1:14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7"/>
      <c r="K57" s="16"/>
      <c r="L57" s="16"/>
      <c r="M57" s="16"/>
      <c r="N57" s="16"/>
    </row>
    <row r="58" spans="1:14" x14ac:dyDescent="0.25">
      <c r="A58" s="16" t="s">
        <v>41</v>
      </c>
      <c r="B58" s="16">
        <v>9984</v>
      </c>
      <c r="C58" s="16" t="s">
        <v>40</v>
      </c>
      <c r="D58" s="16">
        <v>1083.8599999999999</v>
      </c>
      <c r="E58" s="16">
        <v>15721.89</v>
      </c>
      <c r="F58" s="16">
        <v>3.25</v>
      </c>
      <c r="G58" s="16">
        <v>507.03</v>
      </c>
      <c r="H58" s="16"/>
      <c r="I58" s="16"/>
      <c r="J58" s="17"/>
      <c r="K58" s="28" t="str">
        <f>IF(I59&gt;=1,"ERROR","")</f>
        <v/>
      </c>
      <c r="L58" s="18">
        <f>ROUND(G58,1)</f>
        <v>507</v>
      </c>
      <c r="M58" s="29">
        <f>L59-L58</f>
        <v>0</v>
      </c>
      <c r="N58" s="28" t="str">
        <f>IF(M58&lt;=-0.1,"ERROR","")</f>
        <v/>
      </c>
    </row>
    <row r="59" spans="1:14" x14ac:dyDescent="0.25">
      <c r="A59" s="16" t="s">
        <v>41</v>
      </c>
      <c r="B59" s="16">
        <v>9984</v>
      </c>
      <c r="C59" s="16" t="s">
        <v>54</v>
      </c>
      <c r="D59" s="16">
        <v>470</v>
      </c>
      <c r="E59" s="16">
        <v>10169.86</v>
      </c>
      <c r="F59" s="16">
        <v>3.64</v>
      </c>
      <c r="G59" s="16">
        <v>507.03</v>
      </c>
      <c r="H59" s="16">
        <v>0.39</v>
      </c>
      <c r="I59" s="16">
        <v>0.26</v>
      </c>
      <c r="J59" s="17"/>
      <c r="K59" s="28"/>
      <c r="L59" s="18">
        <f>ROUND(G59,1)</f>
        <v>507</v>
      </c>
      <c r="M59" s="29"/>
      <c r="N59" s="28"/>
    </row>
    <row r="60" spans="1:14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7"/>
      <c r="K60" s="16"/>
      <c r="L60" s="16"/>
      <c r="M60" s="16"/>
      <c r="N60" s="16"/>
    </row>
    <row r="61" spans="1:14" x14ac:dyDescent="0.25">
      <c r="A61" s="16" t="s">
        <v>41</v>
      </c>
      <c r="B61" s="16">
        <v>10215</v>
      </c>
      <c r="C61" s="16" t="s">
        <v>40</v>
      </c>
      <c r="D61" s="16">
        <v>761.25</v>
      </c>
      <c r="E61" s="16">
        <v>12081.83</v>
      </c>
      <c r="F61" s="16">
        <v>3.27</v>
      </c>
      <c r="G61" s="16">
        <v>507.93</v>
      </c>
      <c r="H61" s="16"/>
      <c r="I61" s="16"/>
      <c r="J61" s="17"/>
      <c r="K61" s="28" t="str">
        <f>IF(I62&gt;=1,"ERROR","")</f>
        <v/>
      </c>
      <c r="L61" s="18">
        <f>ROUND(G61,1)</f>
        <v>507.9</v>
      </c>
      <c r="M61" s="29">
        <f>L62-L61</f>
        <v>0</v>
      </c>
      <c r="N61" s="28" t="str">
        <f>IF(M61&lt;=-0.1,"ERROR","")</f>
        <v/>
      </c>
    </row>
    <row r="62" spans="1:14" x14ac:dyDescent="0.25">
      <c r="A62" s="16" t="s">
        <v>41</v>
      </c>
      <c r="B62" s="16">
        <v>10215</v>
      </c>
      <c r="C62" s="16" t="s">
        <v>54</v>
      </c>
      <c r="D62" s="16">
        <v>465</v>
      </c>
      <c r="E62" s="16">
        <v>10082.969999999999</v>
      </c>
      <c r="F62" s="16">
        <v>3.67</v>
      </c>
      <c r="G62" s="16">
        <v>507.93</v>
      </c>
      <c r="H62" s="16">
        <v>0.42</v>
      </c>
      <c r="I62" s="16">
        <v>0.28999999999999998</v>
      </c>
      <c r="J62" s="17"/>
      <c r="K62" s="28"/>
      <c r="L62" s="18">
        <f>ROUND(G62,1)</f>
        <v>507.9</v>
      </c>
      <c r="M62" s="29"/>
      <c r="N62" s="28"/>
    </row>
    <row r="63" spans="1:14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7"/>
      <c r="K63" s="16"/>
      <c r="L63" s="16"/>
      <c r="M63" s="16"/>
      <c r="N63" s="16"/>
    </row>
    <row r="64" spans="1:14" x14ac:dyDescent="0.25">
      <c r="A64" s="16" t="s">
        <v>41</v>
      </c>
      <c r="B64" s="16">
        <v>10509</v>
      </c>
      <c r="C64" s="16" t="s">
        <v>40</v>
      </c>
      <c r="D64" s="16">
        <v>665.3</v>
      </c>
      <c r="E64" s="16">
        <v>9801.4599999999991</v>
      </c>
      <c r="F64" s="16">
        <v>3.77</v>
      </c>
      <c r="G64" s="16">
        <v>507.97</v>
      </c>
      <c r="H64" s="16"/>
      <c r="I64" s="16"/>
      <c r="J64" s="17"/>
      <c r="K64" s="28" t="str">
        <f>IF(I65&gt;=1,"ERROR","")</f>
        <v/>
      </c>
      <c r="L64" s="18">
        <f>ROUND(G64,1)</f>
        <v>508</v>
      </c>
      <c r="M64" s="29">
        <f>L65-L64</f>
        <v>0</v>
      </c>
      <c r="N64" s="28" t="str">
        <f>IF(M64&lt;=-0.1,"ERROR","")</f>
        <v/>
      </c>
    </row>
    <row r="65" spans="1:14" x14ac:dyDescent="0.25">
      <c r="A65" s="16" t="s">
        <v>41</v>
      </c>
      <c r="B65" s="16">
        <v>10509</v>
      </c>
      <c r="C65" s="16" t="s">
        <v>54</v>
      </c>
      <c r="D65" s="16">
        <v>401.3</v>
      </c>
      <c r="E65" s="16">
        <v>8326.34</v>
      </c>
      <c r="F65" s="16">
        <v>4.4400000000000004</v>
      </c>
      <c r="G65" s="16">
        <v>507.97</v>
      </c>
      <c r="H65" s="16">
        <v>0.43</v>
      </c>
      <c r="I65" s="16">
        <v>0.3</v>
      </c>
      <c r="J65" s="17"/>
      <c r="K65" s="28"/>
      <c r="L65" s="18">
        <f>ROUND(G65,1)</f>
        <v>508</v>
      </c>
      <c r="M65" s="29"/>
      <c r="N65" s="28"/>
    </row>
    <row r="66" spans="1:14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7"/>
      <c r="K66" s="16"/>
      <c r="L66" s="16"/>
      <c r="M66" s="16"/>
      <c r="N66" s="16"/>
    </row>
    <row r="67" spans="1:14" x14ac:dyDescent="0.25">
      <c r="A67" s="16" t="s">
        <v>41</v>
      </c>
      <c r="B67" s="16">
        <v>11142</v>
      </c>
      <c r="C67" s="16" t="s">
        <v>40</v>
      </c>
      <c r="D67" s="16">
        <v>750.21</v>
      </c>
      <c r="E67" s="16">
        <v>10111.39</v>
      </c>
      <c r="F67" s="16">
        <v>3.66</v>
      </c>
      <c r="G67" s="16">
        <v>508.47</v>
      </c>
      <c r="H67" s="16"/>
      <c r="I67" s="16"/>
      <c r="J67" s="17"/>
      <c r="K67" s="28" t="str">
        <f>IF(I68&gt;=1,"ERROR","")</f>
        <v/>
      </c>
      <c r="L67" s="18">
        <f>ROUND(G67,1)</f>
        <v>508.5</v>
      </c>
      <c r="M67" s="29">
        <f>L68-L67</f>
        <v>0</v>
      </c>
      <c r="N67" s="28" t="str">
        <f>IF(M67&lt;=-0.1,"ERROR","")</f>
        <v/>
      </c>
    </row>
    <row r="68" spans="1:14" x14ac:dyDescent="0.25">
      <c r="A68" s="16" t="s">
        <v>41</v>
      </c>
      <c r="B68" s="16">
        <v>11142</v>
      </c>
      <c r="C68" s="16" t="s">
        <v>54</v>
      </c>
      <c r="D68" s="16">
        <v>485</v>
      </c>
      <c r="E68" s="16">
        <v>8864.67</v>
      </c>
      <c r="F68" s="16">
        <v>4.17</v>
      </c>
      <c r="G68" s="16">
        <v>508.47</v>
      </c>
      <c r="H68" s="16">
        <v>0.44</v>
      </c>
      <c r="I68" s="16">
        <v>0.32</v>
      </c>
      <c r="J68" s="17"/>
      <c r="K68" s="28"/>
      <c r="L68" s="18">
        <f>ROUND(G68,1)</f>
        <v>508.5</v>
      </c>
      <c r="M68" s="29"/>
      <c r="N68" s="28"/>
    </row>
    <row r="69" spans="1:14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7"/>
      <c r="K69" s="16"/>
      <c r="L69" s="16"/>
      <c r="M69" s="16"/>
      <c r="N69" s="16"/>
    </row>
    <row r="70" spans="1:14" x14ac:dyDescent="0.25">
      <c r="A70" s="16" t="s">
        <v>41</v>
      </c>
      <c r="B70" s="16">
        <v>11529</v>
      </c>
      <c r="C70" s="16" t="s">
        <v>40</v>
      </c>
      <c r="D70" s="16">
        <v>784.46</v>
      </c>
      <c r="E70" s="16">
        <v>11011.22</v>
      </c>
      <c r="F70" s="16">
        <v>3.36</v>
      </c>
      <c r="G70" s="16">
        <v>508.7</v>
      </c>
      <c r="H70" s="16"/>
      <c r="I70" s="16"/>
      <c r="J70" s="17"/>
      <c r="K70" s="28" t="str">
        <f>IF(I71&gt;=1,"ERROR","")</f>
        <v/>
      </c>
      <c r="L70" s="18">
        <f>ROUND(G70,1)</f>
        <v>508.7</v>
      </c>
      <c r="M70" s="29">
        <f>L71-L70</f>
        <v>0</v>
      </c>
      <c r="N70" s="28" t="str">
        <f>IF(M70&lt;=-0.1,"ERROR","")</f>
        <v/>
      </c>
    </row>
    <row r="71" spans="1:14" x14ac:dyDescent="0.25">
      <c r="A71" s="16" t="s">
        <v>41</v>
      </c>
      <c r="B71" s="16">
        <v>11529</v>
      </c>
      <c r="C71" s="16" t="s">
        <v>54</v>
      </c>
      <c r="D71" s="16">
        <v>520</v>
      </c>
      <c r="E71" s="16">
        <v>9251.76</v>
      </c>
      <c r="F71" s="16">
        <v>4</v>
      </c>
      <c r="G71" s="16">
        <v>508.7</v>
      </c>
      <c r="H71" s="16">
        <v>0.41</v>
      </c>
      <c r="I71" s="16">
        <v>0.26</v>
      </c>
      <c r="J71" s="17"/>
      <c r="K71" s="28"/>
      <c r="L71" s="18">
        <f>ROUND(G71,1)</f>
        <v>508.7</v>
      </c>
      <c r="M71" s="29"/>
      <c r="N71" s="28"/>
    </row>
    <row r="72" spans="1:14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7"/>
      <c r="K72" s="16"/>
      <c r="L72" s="16"/>
      <c r="M72" s="16"/>
      <c r="N72" s="16"/>
    </row>
    <row r="73" spans="1:14" x14ac:dyDescent="0.25">
      <c r="A73" s="16" t="s">
        <v>41</v>
      </c>
      <c r="B73" s="16">
        <v>11972</v>
      </c>
      <c r="C73" s="16" t="s">
        <v>40</v>
      </c>
      <c r="D73" s="16">
        <v>875.02</v>
      </c>
      <c r="E73" s="16">
        <v>13186.82</v>
      </c>
      <c r="F73" s="16">
        <v>2.81</v>
      </c>
      <c r="G73" s="16">
        <v>509.1</v>
      </c>
      <c r="H73" s="16"/>
      <c r="I73" s="16"/>
      <c r="J73" s="17"/>
      <c r="K73" s="28" t="str">
        <f t="shared" ref="K73" si="0">IF(I74&gt;=1,"ERROR","")</f>
        <v/>
      </c>
      <c r="L73" s="18">
        <f>ROUND(G73,1)</f>
        <v>509.1</v>
      </c>
      <c r="M73" s="29">
        <f>L74-L73</f>
        <v>0</v>
      </c>
      <c r="N73" s="28" t="str">
        <f>IF(M73&lt;=-0.1,"ERROR","")</f>
        <v/>
      </c>
    </row>
    <row r="74" spans="1:14" x14ac:dyDescent="0.25">
      <c r="A74" s="16" t="s">
        <v>41</v>
      </c>
      <c r="B74" s="16">
        <v>11972</v>
      </c>
      <c r="C74" s="16" t="s">
        <v>54</v>
      </c>
      <c r="D74" s="16">
        <v>595.20000000000005</v>
      </c>
      <c r="E74" s="16">
        <v>11760.69</v>
      </c>
      <c r="F74" s="16">
        <v>3.15</v>
      </c>
      <c r="G74" s="16">
        <v>509.1</v>
      </c>
      <c r="H74" s="16">
        <v>0.48</v>
      </c>
      <c r="I74" s="16">
        <v>0.36</v>
      </c>
      <c r="J74" s="17"/>
      <c r="K74" s="28"/>
      <c r="L74" s="18">
        <f>ROUND(G74,1)</f>
        <v>509.1</v>
      </c>
      <c r="M74" s="29"/>
      <c r="N74" s="28"/>
    </row>
    <row r="75" spans="1:14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7"/>
      <c r="K75" s="16"/>
      <c r="L75" s="16"/>
      <c r="M75" s="16"/>
      <c r="N75" s="16"/>
    </row>
    <row r="76" spans="1:14" x14ac:dyDescent="0.25">
      <c r="A76" s="16" t="s">
        <v>41</v>
      </c>
      <c r="B76" s="16">
        <v>13056</v>
      </c>
      <c r="C76" s="16" t="s">
        <v>40</v>
      </c>
      <c r="D76" s="16">
        <v>616.69000000000005</v>
      </c>
      <c r="E76" s="16">
        <v>10832.63</v>
      </c>
      <c r="F76" s="16">
        <v>3.33</v>
      </c>
      <c r="G76" s="16">
        <v>509.58</v>
      </c>
      <c r="H76" s="16"/>
      <c r="I76" s="16"/>
      <c r="J76" s="17"/>
      <c r="K76" s="28" t="str">
        <f t="shared" ref="K76" si="1">IF(I77&gt;=1,"ERROR","")</f>
        <v/>
      </c>
      <c r="L76" s="18">
        <f>ROUND(G76,1)</f>
        <v>509.6</v>
      </c>
      <c r="M76" s="29">
        <f>L77-L76</f>
        <v>0</v>
      </c>
      <c r="N76" s="28" t="str">
        <f>IF(M76&lt;=-0.1,"ERROR","")</f>
        <v/>
      </c>
    </row>
    <row r="77" spans="1:14" x14ac:dyDescent="0.25">
      <c r="A77" s="16" t="s">
        <v>41</v>
      </c>
      <c r="B77" s="16">
        <v>13056</v>
      </c>
      <c r="C77" s="16" t="s">
        <v>54</v>
      </c>
      <c r="D77" s="16">
        <v>450</v>
      </c>
      <c r="E77" s="16">
        <v>10170.6</v>
      </c>
      <c r="F77" s="16">
        <v>3.54</v>
      </c>
      <c r="G77" s="16">
        <v>509.58</v>
      </c>
      <c r="H77" s="16">
        <v>0.47</v>
      </c>
      <c r="I77" s="16">
        <v>0.35</v>
      </c>
      <c r="J77" s="17"/>
      <c r="K77" s="28"/>
      <c r="L77" s="18">
        <f>ROUND(G77,1)</f>
        <v>509.6</v>
      </c>
      <c r="M77" s="29"/>
      <c r="N77" s="28"/>
    </row>
    <row r="78" spans="1:14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7"/>
      <c r="K78" s="16"/>
      <c r="L78" s="16"/>
      <c r="M78" s="16"/>
      <c r="N78" s="16"/>
    </row>
    <row r="79" spans="1:14" x14ac:dyDescent="0.25">
      <c r="A79" s="16" t="s">
        <v>41</v>
      </c>
      <c r="B79" s="16">
        <v>13527</v>
      </c>
      <c r="C79" s="16" t="s">
        <v>40</v>
      </c>
      <c r="D79" s="16">
        <v>628.27</v>
      </c>
      <c r="E79" s="16">
        <v>12110.38</v>
      </c>
      <c r="F79" s="16">
        <v>2.98</v>
      </c>
      <c r="G79" s="16">
        <v>509.94</v>
      </c>
      <c r="H79" s="16"/>
      <c r="I79" s="16"/>
      <c r="J79" s="17"/>
      <c r="K79" s="28" t="str">
        <f t="shared" ref="K79" si="2">IF(I80&gt;=1,"ERROR","")</f>
        <v/>
      </c>
      <c r="L79" s="18">
        <f>ROUND(G79,1)</f>
        <v>509.9</v>
      </c>
      <c r="M79" s="29">
        <f>L80-L79</f>
        <v>0</v>
      </c>
      <c r="N79" s="28" t="str">
        <f>IF(M79&lt;=-0.1,"ERROR","")</f>
        <v/>
      </c>
    </row>
    <row r="80" spans="1:14" x14ac:dyDescent="0.25">
      <c r="A80" s="16" t="s">
        <v>41</v>
      </c>
      <c r="B80" s="16">
        <v>13527</v>
      </c>
      <c r="C80" s="16" t="s">
        <v>54</v>
      </c>
      <c r="D80" s="16">
        <v>489</v>
      </c>
      <c r="E80" s="16">
        <v>10828.51</v>
      </c>
      <c r="F80" s="16">
        <v>3.33</v>
      </c>
      <c r="G80" s="16">
        <v>509.94</v>
      </c>
      <c r="H80" s="16">
        <v>0.42</v>
      </c>
      <c r="I80" s="16">
        <v>0.3</v>
      </c>
      <c r="J80" s="17"/>
      <c r="K80" s="28"/>
      <c r="L80" s="18">
        <f>ROUND(G80,1)</f>
        <v>509.9</v>
      </c>
      <c r="M80" s="29"/>
      <c r="N80" s="28"/>
    </row>
    <row r="81" spans="1:14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7"/>
      <c r="K81" s="16"/>
      <c r="L81" s="16"/>
      <c r="M81" s="16"/>
      <c r="N81" s="16"/>
    </row>
    <row r="82" spans="1:14" x14ac:dyDescent="0.25">
      <c r="A82" s="16" t="s">
        <v>41</v>
      </c>
      <c r="B82" s="16">
        <v>13996</v>
      </c>
      <c r="C82" s="16" t="s">
        <v>40</v>
      </c>
      <c r="D82" s="16">
        <v>738.29</v>
      </c>
      <c r="E82" s="16">
        <v>12843.88</v>
      </c>
      <c r="F82" s="16">
        <v>2.81</v>
      </c>
      <c r="G82" s="16">
        <v>510.08</v>
      </c>
      <c r="H82" s="16"/>
      <c r="I82" s="16"/>
      <c r="J82" s="17"/>
      <c r="K82" s="28" t="str">
        <f t="shared" ref="K82" si="3">IF(I83&gt;=1,"ERROR","")</f>
        <v/>
      </c>
      <c r="L82" s="18">
        <f>ROUND(G82,1)</f>
        <v>510.1</v>
      </c>
      <c r="M82" s="29">
        <f>L83-L82</f>
        <v>0</v>
      </c>
      <c r="N82" s="28" t="str">
        <f>IF(M82&lt;=-0.1,"ERROR","")</f>
        <v/>
      </c>
    </row>
    <row r="83" spans="1:14" x14ac:dyDescent="0.25">
      <c r="A83" s="16" t="s">
        <v>41</v>
      </c>
      <c r="B83" s="16">
        <v>13996</v>
      </c>
      <c r="C83" s="16" t="s">
        <v>54</v>
      </c>
      <c r="D83" s="16">
        <v>613.1</v>
      </c>
      <c r="E83" s="16">
        <v>12126.4</v>
      </c>
      <c r="F83" s="16">
        <v>2.97</v>
      </c>
      <c r="G83" s="16">
        <v>510.08</v>
      </c>
      <c r="H83" s="16">
        <v>0.44</v>
      </c>
      <c r="I83" s="16">
        <v>0.32</v>
      </c>
      <c r="J83" s="17"/>
      <c r="K83" s="28"/>
      <c r="L83" s="18">
        <f>ROUND(G83,1)</f>
        <v>510.1</v>
      </c>
      <c r="M83" s="29"/>
      <c r="N83" s="28"/>
    </row>
    <row r="84" spans="1:14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7"/>
      <c r="K84" s="16"/>
      <c r="L84" s="16"/>
      <c r="M84" s="16"/>
      <c r="N84" s="16"/>
    </row>
    <row r="85" spans="1:14" x14ac:dyDescent="0.25">
      <c r="A85" s="16" t="s">
        <v>41</v>
      </c>
      <c r="B85" s="16">
        <v>14500</v>
      </c>
      <c r="C85" s="16" t="s">
        <v>40</v>
      </c>
      <c r="D85" s="16">
        <v>847.39</v>
      </c>
      <c r="E85" s="16">
        <v>14411.09</v>
      </c>
      <c r="F85" s="16">
        <v>2.5</v>
      </c>
      <c r="G85" s="16">
        <v>510.34</v>
      </c>
      <c r="H85" s="16"/>
      <c r="I85" s="16"/>
      <c r="J85" s="17"/>
      <c r="K85" s="28" t="str">
        <f t="shared" ref="K85" si="4">IF(I86&gt;=1,"ERROR","")</f>
        <v/>
      </c>
      <c r="L85" s="18">
        <f>ROUND(G85,1)</f>
        <v>510.3</v>
      </c>
      <c r="M85" s="29">
        <f>L86-L85</f>
        <v>0</v>
      </c>
      <c r="N85" s="28" t="str">
        <f>IF(M85&lt;=-0.1,"ERROR","")</f>
        <v/>
      </c>
    </row>
    <row r="86" spans="1:14" x14ac:dyDescent="0.25">
      <c r="A86" s="16" t="s">
        <v>41</v>
      </c>
      <c r="B86" s="16">
        <v>14500</v>
      </c>
      <c r="C86" s="16" t="s">
        <v>54</v>
      </c>
      <c r="D86" s="16">
        <v>735</v>
      </c>
      <c r="E86" s="16">
        <v>14113.63</v>
      </c>
      <c r="F86" s="16">
        <v>2.5499999999999998</v>
      </c>
      <c r="G86" s="16">
        <v>510.34</v>
      </c>
      <c r="H86" s="16">
        <v>0.45</v>
      </c>
      <c r="I86" s="16">
        <v>0.34</v>
      </c>
      <c r="J86" s="17"/>
      <c r="K86" s="28"/>
      <c r="L86" s="18">
        <f>ROUND(G86,1)</f>
        <v>510.3</v>
      </c>
      <c r="M86" s="29"/>
      <c r="N86" s="28"/>
    </row>
    <row r="87" spans="1:14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7"/>
      <c r="K87" s="16"/>
      <c r="L87" s="16"/>
      <c r="M87" s="16"/>
      <c r="N87" s="16"/>
    </row>
    <row r="88" spans="1:14" x14ac:dyDescent="0.25">
      <c r="A88" s="16" t="s">
        <v>41</v>
      </c>
      <c r="B88" s="16">
        <v>14916</v>
      </c>
      <c r="C88" s="16" t="s">
        <v>40</v>
      </c>
      <c r="D88" s="16">
        <v>976.06</v>
      </c>
      <c r="E88" s="16">
        <v>16223.13</v>
      </c>
      <c r="F88" s="16">
        <v>2.2200000000000002</v>
      </c>
      <c r="G88" s="16">
        <v>510.56</v>
      </c>
      <c r="H88" s="16"/>
      <c r="I88" s="16"/>
      <c r="J88" s="17"/>
      <c r="K88" s="28" t="str">
        <f t="shared" ref="K88" si="5">IF(I89&gt;=1,"ERROR","")</f>
        <v/>
      </c>
      <c r="L88" s="18">
        <f>ROUND(G88,1)</f>
        <v>510.6</v>
      </c>
      <c r="M88" s="29">
        <f>L89-L88</f>
        <v>0</v>
      </c>
      <c r="N88" s="28" t="str">
        <f>IF(M88&lt;=-0.1,"ERROR","")</f>
        <v/>
      </c>
    </row>
    <row r="89" spans="1:14" x14ac:dyDescent="0.25">
      <c r="A89" s="16" t="s">
        <v>41</v>
      </c>
      <c r="B89" s="16">
        <v>14916</v>
      </c>
      <c r="C89" s="16" t="s">
        <v>54</v>
      </c>
      <c r="D89" s="16">
        <v>809.81</v>
      </c>
      <c r="E89" s="16">
        <v>15617.29</v>
      </c>
      <c r="F89" s="16">
        <v>2.31</v>
      </c>
      <c r="G89" s="16">
        <v>510.56</v>
      </c>
      <c r="H89" s="16">
        <v>0.44</v>
      </c>
      <c r="I89" s="16">
        <v>0.33</v>
      </c>
      <c r="J89" s="17"/>
      <c r="K89" s="28"/>
      <c r="L89" s="18">
        <f>ROUND(G89,1)</f>
        <v>510.6</v>
      </c>
      <c r="M89" s="29"/>
      <c r="N89" s="28"/>
    </row>
    <row r="90" spans="1:14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7"/>
      <c r="K90" s="16"/>
      <c r="L90" s="16"/>
      <c r="M90" s="16"/>
      <c r="N90" s="16"/>
    </row>
    <row r="91" spans="1:14" x14ac:dyDescent="0.25">
      <c r="A91" s="16" t="s">
        <v>41</v>
      </c>
      <c r="B91" s="16">
        <v>15274</v>
      </c>
      <c r="C91" s="16" t="s">
        <v>40</v>
      </c>
      <c r="D91" s="16">
        <v>1016.67</v>
      </c>
      <c r="E91" s="16">
        <v>15799.33</v>
      </c>
      <c r="F91" s="16">
        <v>2.2799999999999998</v>
      </c>
      <c r="G91" s="16">
        <v>510.68</v>
      </c>
      <c r="H91" s="16"/>
      <c r="I91" s="16"/>
      <c r="J91" s="17"/>
      <c r="K91" s="28" t="str">
        <f t="shared" ref="K91" si="6">IF(I92&gt;=1,"ERROR","")</f>
        <v/>
      </c>
      <c r="L91" s="18">
        <f>ROUND(G91,1)</f>
        <v>510.7</v>
      </c>
      <c r="M91" s="29">
        <f>L92-L91</f>
        <v>0</v>
      </c>
      <c r="N91" s="28" t="str">
        <f>IF(M91&lt;=-0.1,"ERROR","")</f>
        <v/>
      </c>
    </row>
    <row r="92" spans="1:14" x14ac:dyDescent="0.25">
      <c r="A92" s="16" t="s">
        <v>41</v>
      </c>
      <c r="B92" s="16">
        <v>15274</v>
      </c>
      <c r="C92" s="16" t="s">
        <v>54</v>
      </c>
      <c r="D92" s="16">
        <v>850</v>
      </c>
      <c r="E92" s="16">
        <v>15395.95</v>
      </c>
      <c r="F92" s="16">
        <v>2.34</v>
      </c>
      <c r="G92" s="16">
        <v>510.68</v>
      </c>
      <c r="H92" s="16">
        <v>0.43</v>
      </c>
      <c r="I92" s="16">
        <v>0.33</v>
      </c>
      <c r="J92" s="17"/>
      <c r="K92" s="28"/>
      <c r="L92" s="18">
        <f>ROUND(G92,1)</f>
        <v>510.7</v>
      </c>
      <c r="M92" s="29"/>
      <c r="N92" s="28"/>
    </row>
    <row r="93" spans="1:14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7"/>
      <c r="K93" s="16"/>
      <c r="L93" s="16"/>
      <c r="M93" s="16"/>
      <c r="N93" s="16"/>
    </row>
    <row r="94" spans="1:14" x14ac:dyDescent="0.25">
      <c r="A94" s="16" t="s">
        <v>41</v>
      </c>
      <c r="B94" s="16">
        <v>15901</v>
      </c>
      <c r="C94" s="16" t="s">
        <v>40</v>
      </c>
      <c r="D94" s="16">
        <v>1032.26</v>
      </c>
      <c r="E94" s="16">
        <v>16767.650000000001</v>
      </c>
      <c r="F94" s="16">
        <v>2.15</v>
      </c>
      <c r="G94" s="16">
        <v>510.95</v>
      </c>
      <c r="H94" s="16"/>
      <c r="I94" s="16"/>
      <c r="J94" s="17"/>
      <c r="K94" s="28" t="str">
        <f t="shared" ref="K94" si="7">IF(I95&gt;=1,"ERROR","")</f>
        <v/>
      </c>
      <c r="L94" s="18">
        <f>ROUND(G94,1)</f>
        <v>511</v>
      </c>
      <c r="M94" s="29">
        <f>L95-L94</f>
        <v>0</v>
      </c>
      <c r="N94" s="28" t="str">
        <f>IF(M94&lt;=-0.1,"ERROR","")</f>
        <v/>
      </c>
    </row>
    <row r="95" spans="1:14" x14ac:dyDescent="0.25">
      <c r="A95" s="16" t="s">
        <v>41</v>
      </c>
      <c r="B95" s="16">
        <v>15901</v>
      </c>
      <c r="C95" s="16" t="s">
        <v>54</v>
      </c>
      <c r="D95" s="16">
        <v>851.1</v>
      </c>
      <c r="E95" s="16">
        <v>14779.57</v>
      </c>
      <c r="F95" s="16">
        <v>2.44</v>
      </c>
      <c r="G95" s="16">
        <v>510.95</v>
      </c>
      <c r="H95" s="16">
        <v>0.38</v>
      </c>
      <c r="I95" s="16">
        <v>0.26</v>
      </c>
      <c r="J95" s="17"/>
      <c r="K95" s="28"/>
      <c r="L95" s="18">
        <f>ROUND(G95,1)</f>
        <v>511</v>
      </c>
      <c r="M95" s="29"/>
      <c r="N95" s="28"/>
    </row>
    <row r="96" spans="1:14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7"/>
      <c r="K96" s="16"/>
      <c r="L96" s="16"/>
      <c r="M96" s="16"/>
      <c r="N96" s="16"/>
    </row>
    <row r="97" spans="1:14" x14ac:dyDescent="0.25">
      <c r="A97" s="16" t="s">
        <v>41</v>
      </c>
      <c r="B97" s="16">
        <v>16367</v>
      </c>
      <c r="C97" s="16" t="s">
        <v>40</v>
      </c>
      <c r="D97" s="16">
        <v>1208.44</v>
      </c>
      <c r="E97" s="16">
        <v>18765.41</v>
      </c>
      <c r="F97" s="16">
        <v>1.92</v>
      </c>
      <c r="G97" s="16">
        <v>511.15</v>
      </c>
      <c r="H97" s="16"/>
      <c r="I97" s="16"/>
      <c r="J97" s="17"/>
      <c r="K97" s="28" t="str">
        <f t="shared" ref="K97" si="8">IF(I98&gt;=1,"ERROR","")</f>
        <v/>
      </c>
      <c r="L97" s="18">
        <f>ROUND(G97,1)</f>
        <v>511.2</v>
      </c>
      <c r="M97" s="29">
        <f>L98-L97</f>
        <v>0</v>
      </c>
      <c r="N97" s="28" t="str">
        <f>IF(M97&lt;=-0.1,"ERROR","")</f>
        <v/>
      </c>
    </row>
    <row r="98" spans="1:14" x14ac:dyDescent="0.25">
      <c r="A98" s="16" t="s">
        <v>41</v>
      </c>
      <c r="B98" s="16">
        <v>16367</v>
      </c>
      <c r="C98" s="16" t="s">
        <v>54</v>
      </c>
      <c r="D98" s="16">
        <v>946</v>
      </c>
      <c r="E98" s="16">
        <v>15737.83</v>
      </c>
      <c r="F98" s="16">
        <v>2.29</v>
      </c>
      <c r="G98" s="16">
        <v>511.15</v>
      </c>
      <c r="H98" s="16">
        <v>0.38</v>
      </c>
      <c r="I98" s="16">
        <v>0.25</v>
      </c>
      <c r="J98" s="17"/>
      <c r="K98" s="28"/>
      <c r="L98" s="18">
        <f>ROUND(G98,1)</f>
        <v>511.2</v>
      </c>
      <c r="M98" s="29"/>
      <c r="N98" s="28"/>
    </row>
    <row r="99" spans="1:14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7"/>
      <c r="K99" s="16"/>
      <c r="L99" s="16"/>
      <c r="M99" s="16"/>
      <c r="N99" s="16"/>
    </row>
    <row r="100" spans="1:14" x14ac:dyDescent="0.25">
      <c r="A100" s="16" t="s">
        <v>41</v>
      </c>
      <c r="B100" s="16">
        <v>17177</v>
      </c>
      <c r="C100" s="16" t="s">
        <v>40</v>
      </c>
      <c r="D100" s="16">
        <v>1301.78</v>
      </c>
      <c r="E100" s="16">
        <v>20431.37</v>
      </c>
      <c r="F100" s="16">
        <v>1.76</v>
      </c>
      <c r="G100" s="16">
        <v>511.47</v>
      </c>
      <c r="H100" s="16"/>
      <c r="I100" s="16"/>
      <c r="J100" s="17"/>
      <c r="K100" s="28" t="str">
        <f t="shared" ref="K100" si="9">IF(I101&gt;=1,"ERROR","")</f>
        <v/>
      </c>
      <c r="L100" s="18">
        <f>ROUND(G100,1)</f>
        <v>511.5</v>
      </c>
      <c r="M100" s="29">
        <f>L101-L100</f>
        <v>0</v>
      </c>
      <c r="N100" s="28" t="str">
        <f>IF(M100&lt;=-0.1,"ERROR","")</f>
        <v/>
      </c>
    </row>
    <row r="101" spans="1:14" x14ac:dyDescent="0.25">
      <c r="A101" s="16" t="s">
        <v>41</v>
      </c>
      <c r="B101" s="16">
        <v>17177</v>
      </c>
      <c r="C101" s="16" t="s">
        <v>54</v>
      </c>
      <c r="D101" s="16">
        <v>880</v>
      </c>
      <c r="E101" s="16">
        <v>15821.09</v>
      </c>
      <c r="F101" s="16">
        <v>2.2799999999999998</v>
      </c>
      <c r="G101" s="16">
        <v>511.47</v>
      </c>
      <c r="H101" s="16">
        <v>0.43</v>
      </c>
      <c r="I101" s="16">
        <v>0.31</v>
      </c>
      <c r="J101" s="17"/>
      <c r="K101" s="28"/>
      <c r="L101" s="18">
        <f>ROUND(G101,1)</f>
        <v>511.5</v>
      </c>
      <c r="M101" s="29"/>
      <c r="N101" s="28"/>
    </row>
    <row r="102" spans="1:14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7"/>
      <c r="K102" s="16"/>
      <c r="L102" s="16"/>
      <c r="M102" s="16"/>
      <c r="N102" s="16"/>
    </row>
    <row r="103" spans="1:14" x14ac:dyDescent="0.25">
      <c r="A103" s="16" t="s">
        <v>41</v>
      </c>
      <c r="B103" s="16">
        <v>17593</v>
      </c>
      <c r="C103" s="16" t="s">
        <v>40</v>
      </c>
      <c r="D103" s="16">
        <v>1126.25</v>
      </c>
      <c r="E103" s="16">
        <v>17728.189999999999</v>
      </c>
      <c r="F103" s="16">
        <v>2.0299999999999998</v>
      </c>
      <c r="G103" s="16">
        <v>511.54</v>
      </c>
      <c r="H103" s="16"/>
      <c r="I103" s="16"/>
      <c r="J103" s="17"/>
      <c r="K103" s="28" t="str">
        <f t="shared" ref="K103" si="10">IF(I104&gt;=1,"ERROR","")</f>
        <v/>
      </c>
      <c r="L103" s="18">
        <f>ROUND(G103,1)</f>
        <v>511.5</v>
      </c>
      <c r="M103" s="29">
        <f>L104-L103</f>
        <v>0</v>
      </c>
      <c r="N103" s="28" t="str">
        <f>IF(M103&lt;=-0.1,"ERROR","")</f>
        <v/>
      </c>
    </row>
    <row r="104" spans="1:14" x14ac:dyDescent="0.25">
      <c r="A104" s="16" t="s">
        <v>41</v>
      </c>
      <c r="B104" s="16">
        <v>17593</v>
      </c>
      <c r="C104" s="16" t="s">
        <v>54</v>
      </c>
      <c r="D104" s="16">
        <v>710</v>
      </c>
      <c r="E104" s="16">
        <v>13637.62</v>
      </c>
      <c r="F104" s="16">
        <v>2.64</v>
      </c>
      <c r="G104" s="16">
        <v>511.54</v>
      </c>
      <c r="H104" s="16">
        <v>0.44</v>
      </c>
      <c r="I104" s="16">
        <v>0.32</v>
      </c>
      <c r="J104" s="17"/>
      <c r="K104" s="28"/>
      <c r="L104" s="18">
        <f>ROUND(G104,1)</f>
        <v>511.5</v>
      </c>
      <c r="M104" s="29"/>
      <c r="N104" s="28"/>
    </row>
    <row r="105" spans="1:14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7"/>
      <c r="K105" s="16"/>
      <c r="L105" s="16"/>
      <c r="M105" s="16"/>
      <c r="N105" s="16"/>
    </row>
    <row r="106" spans="1:14" x14ac:dyDescent="0.25">
      <c r="A106" s="16" t="s">
        <v>41</v>
      </c>
      <c r="B106" s="16">
        <v>18057</v>
      </c>
      <c r="C106" s="16" t="s">
        <v>40</v>
      </c>
      <c r="D106" s="16">
        <v>704.01</v>
      </c>
      <c r="E106" s="16">
        <v>13884.19</v>
      </c>
      <c r="F106" s="16">
        <v>2.6</v>
      </c>
      <c r="G106" s="16">
        <v>511.68</v>
      </c>
      <c r="H106" s="16"/>
      <c r="I106" s="16"/>
      <c r="J106" s="17"/>
      <c r="K106" s="28" t="str">
        <f t="shared" ref="K106" si="11">IF(I107&gt;=1,"ERROR","")</f>
        <v/>
      </c>
      <c r="L106" s="18">
        <f>ROUND(G106,1)</f>
        <v>511.7</v>
      </c>
      <c r="M106" s="29">
        <f>L107-L106</f>
        <v>0</v>
      </c>
      <c r="N106" s="28" t="str">
        <f>IF(M106&lt;=-0.1,"ERROR","")</f>
        <v/>
      </c>
    </row>
    <row r="107" spans="1:14" x14ac:dyDescent="0.25">
      <c r="A107" s="16" t="s">
        <v>41</v>
      </c>
      <c r="B107" s="16">
        <v>18057</v>
      </c>
      <c r="C107" s="16" t="s">
        <v>54</v>
      </c>
      <c r="D107" s="16">
        <v>575</v>
      </c>
      <c r="E107" s="16">
        <v>13021.59</v>
      </c>
      <c r="F107" s="16">
        <v>2.77</v>
      </c>
      <c r="G107" s="16">
        <v>511.68</v>
      </c>
      <c r="H107" s="16">
        <v>0.54</v>
      </c>
      <c r="I107" s="16">
        <v>0.43</v>
      </c>
      <c r="J107" s="17"/>
      <c r="K107" s="28"/>
      <c r="L107" s="18">
        <f>ROUND(G107,1)</f>
        <v>511.7</v>
      </c>
      <c r="M107" s="29"/>
      <c r="N107" s="28"/>
    </row>
    <row r="108" spans="1:14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7"/>
      <c r="K108" s="16"/>
      <c r="L108" s="16"/>
      <c r="M108" s="16"/>
      <c r="N108" s="16"/>
    </row>
    <row r="109" spans="1:14" x14ac:dyDescent="0.25">
      <c r="A109" s="16" t="s">
        <v>41</v>
      </c>
      <c r="B109" s="16">
        <v>18465</v>
      </c>
      <c r="C109" s="16" t="s">
        <v>40</v>
      </c>
      <c r="D109" s="16">
        <v>982.35</v>
      </c>
      <c r="E109" s="16">
        <v>15192.75</v>
      </c>
      <c r="F109" s="16">
        <v>2.37</v>
      </c>
      <c r="G109" s="16">
        <v>511.76</v>
      </c>
      <c r="H109" s="16"/>
      <c r="I109" s="16"/>
      <c r="J109" s="17"/>
      <c r="K109" s="28" t="str">
        <f t="shared" ref="K109" si="12">IF(I110&gt;=1,"ERROR","")</f>
        <v/>
      </c>
      <c r="L109" s="18">
        <f>ROUND(G109,1)</f>
        <v>511.8</v>
      </c>
      <c r="M109" s="29">
        <f>L110-L109</f>
        <v>0</v>
      </c>
      <c r="N109" s="28" t="str">
        <f>IF(M109&lt;=-0.1,"ERROR","")</f>
        <v/>
      </c>
    </row>
    <row r="110" spans="1:14" x14ac:dyDescent="0.25">
      <c r="A110" s="16" t="s">
        <v>41</v>
      </c>
      <c r="B110" s="16">
        <v>18465</v>
      </c>
      <c r="C110" s="16" t="s">
        <v>54</v>
      </c>
      <c r="D110" s="16">
        <v>725</v>
      </c>
      <c r="E110" s="16">
        <v>13736.36</v>
      </c>
      <c r="F110" s="16">
        <v>2.62</v>
      </c>
      <c r="G110" s="16">
        <v>511.76</v>
      </c>
      <c r="H110" s="16">
        <v>0.53</v>
      </c>
      <c r="I110" s="16">
        <v>0.42</v>
      </c>
      <c r="J110" s="17"/>
      <c r="K110" s="28"/>
      <c r="L110" s="18">
        <f>ROUND(G110,1)</f>
        <v>511.8</v>
      </c>
      <c r="M110" s="29"/>
      <c r="N110" s="28"/>
    </row>
    <row r="111" spans="1:14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7"/>
      <c r="K111" s="16"/>
      <c r="L111" s="16"/>
      <c r="M111" s="16"/>
      <c r="N111" s="16"/>
    </row>
    <row r="112" spans="1:14" x14ac:dyDescent="0.25">
      <c r="A112" s="16" t="s">
        <v>41</v>
      </c>
      <c r="B112" s="16">
        <v>19103</v>
      </c>
      <c r="C112" s="16" t="s">
        <v>40</v>
      </c>
      <c r="D112" s="16">
        <v>1067.8599999999999</v>
      </c>
      <c r="E112" s="16">
        <v>16738.82</v>
      </c>
      <c r="F112" s="16">
        <v>2.15</v>
      </c>
      <c r="G112" s="16">
        <v>512.01</v>
      </c>
      <c r="H112" s="16"/>
      <c r="I112" s="16"/>
      <c r="J112" s="17"/>
      <c r="K112" s="28" t="str">
        <f t="shared" ref="K112" si="13">IF(I113&gt;=1,"ERROR","")</f>
        <v/>
      </c>
      <c r="L112" s="18">
        <f>ROUND(G112,1)</f>
        <v>512</v>
      </c>
      <c r="M112" s="29">
        <f>L113-L112</f>
        <v>0</v>
      </c>
      <c r="N112" s="28" t="str">
        <f>IF(M112&lt;=-0.1,"ERROR","")</f>
        <v/>
      </c>
    </row>
    <row r="113" spans="1:14" x14ac:dyDescent="0.25">
      <c r="A113" s="16" t="s">
        <v>41</v>
      </c>
      <c r="B113" s="16">
        <v>19103</v>
      </c>
      <c r="C113" s="16" t="s">
        <v>54</v>
      </c>
      <c r="D113" s="16">
        <v>650</v>
      </c>
      <c r="E113" s="16">
        <v>13006.45</v>
      </c>
      <c r="F113" s="16">
        <v>2.77</v>
      </c>
      <c r="G113" s="16">
        <v>512.01</v>
      </c>
      <c r="H113" s="16">
        <v>0.49</v>
      </c>
      <c r="I113" s="16">
        <v>0.37</v>
      </c>
      <c r="J113" s="17"/>
      <c r="K113" s="28"/>
      <c r="L113" s="18">
        <f>ROUND(G113,1)</f>
        <v>512</v>
      </c>
      <c r="M113" s="29"/>
      <c r="N113" s="28"/>
    </row>
    <row r="114" spans="1:14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7"/>
      <c r="K114" s="16"/>
      <c r="L114" s="16"/>
      <c r="M114" s="16"/>
      <c r="N114" s="16"/>
    </row>
    <row r="115" spans="1:14" x14ac:dyDescent="0.25">
      <c r="A115" s="16" t="s">
        <v>41</v>
      </c>
      <c r="B115" s="16">
        <v>19421</v>
      </c>
      <c r="C115" s="16" t="s">
        <v>40</v>
      </c>
      <c r="D115" s="16">
        <v>810.65</v>
      </c>
      <c r="E115" s="16">
        <v>13138.99</v>
      </c>
      <c r="F115" s="16">
        <v>2.74</v>
      </c>
      <c r="G115" s="16">
        <v>512.04</v>
      </c>
      <c r="H115" s="16"/>
      <c r="I115" s="16"/>
      <c r="J115" s="17"/>
      <c r="K115" s="28" t="str">
        <f t="shared" ref="K115" si="14">IF(I116&gt;=1,"ERROR","")</f>
        <v/>
      </c>
      <c r="L115" s="18">
        <f>ROUND(G115,1)</f>
        <v>512</v>
      </c>
      <c r="M115" s="29">
        <f>L116-L115</f>
        <v>0</v>
      </c>
      <c r="N115" s="28" t="str">
        <f>IF(M115&lt;=-0.1,"ERROR","")</f>
        <v/>
      </c>
    </row>
    <row r="116" spans="1:14" x14ac:dyDescent="0.25">
      <c r="A116" s="16" t="s">
        <v>41</v>
      </c>
      <c r="B116" s="16">
        <v>19421</v>
      </c>
      <c r="C116" s="16" t="s">
        <v>54</v>
      </c>
      <c r="D116" s="16">
        <v>625</v>
      </c>
      <c r="E116" s="16">
        <v>12066.95</v>
      </c>
      <c r="F116" s="16">
        <v>2.99</v>
      </c>
      <c r="G116" s="16">
        <v>512.04</v>
      </c>
      <c r="H116" s="16">
        <v>0.54</v>
      </c>
      <c r="I116" s="16">
        <v>0.42</v>
      </c>
      <c r="J116" s="17"/>
      <c r="K116" s="28"/>
      <c r="L116" s="18">
        <f>ROUND(G116,1)</f>
        <v>512</v>
      </c>
      <c r="M116" s="29"/>
      <c r="N116" s="28"/>
    </row>
    <row r="117" spans="1:14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25">
      <c r="A118" s="16" t="s">
        <v>41</v>
      </c>
      <c r="B118" s="16">
        <v>19864</v>
      </c>
      <c r="C118" s="16" t="s">
        <v>40</v>
      </c>
      <c r="D118" s="16">
        <v>740.83</v>
      </c>
      <c r="E118" s="16">
        <v>12416.25</v>
      </c>
      <c r="F118" s="16">
        <v>2.9</v>
      </c>
      <c r="G118" s="16">
        <v>512.21</v>
      </c>
      <c r="H118" s="16"/>
      <c r="I118" s="16"/>
      <c r="J118" s="16"/>
      <c r="K118" s="28" t="str">
        <f t="shared" ref="K118" si="15">IF(I119&gt;=1,"ERROR","")</f>
        <v/>
      </c>
      <c r="L118" s="18">
        <f>ROUND(G118,1)</f>
        <v>512.20000000000005</v>
      </c>
      <c r="M118" s="29">
        <f>L119-L118</f>
        <v>0</v>
      </c>
      <c r="N118" s="28" t="str">
        <f>IF(M118&lt;=-0.1,"ERROR","")</f>
        <v/>
      </c>
    </row>
    <row r="119" spans="1:14" x14ac:dyDescent="0.25">
      <c r="A119" s="16" t="s">
        <v>41</v>
      </c>
      <c r="B119" s="16">
        <v>19864</v>
      </c>
      <c r="C119" s="16" t="s">
        <v>54</v>
      </c>
      <c r="D119" s="16">
        <v>522.51</v>
      </c>
      <c r="E119" s="16">
        <v>10587.49</v>
      </c>
      <c r="F119" s="16">
        <v>3.4</v>
      </c>
      <c r="G119" s="16">
        <v>512.21</v>
      </c>
      <c r="H119" s="16">
        <v>0.52</v>
      </c>
      <c r="I119" s="16">
        <v>0.39</v>
      </c>
      <c r="J119" s="16"/>
      <c r="K119" s="28"/>
      <c r="L119" s="18">
        <f>ROUND(G119,1)</f>
        <v>512.20000000000005</v>
      </c>
      <c r="M119" s="29"/>
      <c r="N119" s="28"/>
    </row>
    <row r="120" spans="1:14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x14ac:dyDescent="0.25">
      <c r="A121" s="16" t="s">
        <v>41</v>
      </c>
      <c r="B121" s="16">
        <v>20370</v>
      </c>
      <c r="C121" s="16" t="s">
        <v>40</v>
      </c>
      <c r="D121" s="16">
        <v>682.45</v>
      </c>
      <c r="E121" s="16">
        <v>9787.01</v>
      </c>
      <c r="F121" s="16">
        <v>3.68</v>
      </c>
      <c r="G121" s="16">
        <v>512.36</v>
      </c>
      <c r="H121" s="16"/>
      <c r="I121" s="16"/>
      <c r="J121" s="16"/>
      <c r="K121" s="28" t="str">
        <f t="shared" ref="K121" si="16">IF(I122&gt;=1,"ERROR","")</f>
        <v/>
      </c>
      <c r="L121" s="18">
        <f>ROUND(G121,1)</f>
        <v>512.4</v>
      </c>
      <c r="M121" s="29">
        <f>L122-L121</f>
        <v>0</v>
      </c>
      <c r="N121" s="28" t="str">
        <f>IF(M121&lt;=-0.1,"ERROR","")</f>
        <v/>
      </c>
    </row>
    <row r="122" spans="1:14" x14ac:dyDescent="0.25">
      <c r="A122" s="16" t="s">
        <v>41</v>
      </c>
      <c r="B122" s="16">
        <v>20370</v>
      </c>
      <c r="C122" s="16" t="s">
        <v>54</v>
      </c>
      <c r="D122" s="16">
        <v>457</v>
      </c>
      <c r="E122" s="16">
        <v>9381.42</v>
      </c>
      <c r="F122" s="16">
        <v>3.84</v>
      </c>
      <c r="G122" s="16">
        <v>512.36</v>
      </c>
      <c r="H122" s="16">
        <v>0.56999999999999995</v>
      </c>
      <c r="I122" s="16">
        <v>0.44</v>
      </c>
      <c r="J122" s="16"/>
      <c r="K122" s="28"/>
      <c r="L122" s="18">
        <f>ROUND(G122,1)</f>
        <v>512.4</v>
      </c>
      <c r="M122" s="29"/>
      <c r="N122" s="28"/>
    </row>
    <row r="123" spans="1:14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25">
      <c r="A124" s="16" t="s">
        <v>41</v>
      </c>
      <c r="B124" s="16">
        <v>20968</v>
      </c>
      <c r="C124" s="16" t="s">
        <v>40</v>
      </c>
      <c r="D124" s="16">
        <v>1096.52</v>
      </c>
      <c r="E124" s="16">
        <v>13004.77</v>
      </c>
      <c r="F124" s="16">
        <v>2.77</v>
      </c>
      <c r="G124" s="16">
        <v>512.83000000000004</v>
      </c>
      <c r="H124" s="16"/>
      <c r="I124" s="16"/>
      <c r="J124" s="16"/>
      <c r="K124" s="28" t="str">
        <f t="shared" ref="K124" si="17">IF(I125&gt;=1,"ERROR","")</f>
        <v/>
      </c>
      <c r="L124" s="18">
        <f>ROUND(G124,1)</f>
        <v>512.79999999999995</v>
      </c>
      <c r="M124" s="29">
        <f>L125-L124</f>
        <v>0</v>
      </c>
      <c r="N124" s="28" t="str">
        <f>IF(M124&lt;=-0.1,"ERROR","")</f>
        <v/>
      </c>
    </row>
    <row r="125" spans="1:14" x14ac:dyDescent="0.25">
      <c r="A125" s="16" t="s">
        <v>41</v>
      </c>
      <c r="B125" s="16">
        <v>20968</v>
      </c>
      <c r="C125" s="16" t="s">
        <v>54</v>
      </c>
      <c r="D125" s="16">
        <v>624.4</v>
      </c>
      <c r="E125" s="16">
        <v>11813.83</v>
      </c>
      <c r="F125" s="16">
        <v>3.05</v>
      </c>
      <c r="G125" s="16">
        <v>512.83000000000004</v>
      </c>
      <c r="H125" s="16">
        <v>0.52</v>
      </c>
      <c r="I125" s="16">
        <v>0.39</v>
      </c>
      <c r="J125" s="16"/>
      <c r="K125" s="28"/>
      <c r="L125" s="18">
        <f>ROUND(G125,1)</f>
        <v>512.79999999999995</v>
      </c>
      <c r="M125" s="29"/>
      <c r="N125" s="28"/>
    </row>
    <row r="126" spans="1:14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25">
      <c r="A127" s="16" t="s">
        <v>41</v>
      </c>
      <c r="B127" s="16">
        <v>21545</v>
      </c>
      <c r="C127" s="16" t="s">
        <v>40</v>
      </c>
      <c r="D127" s="16">
        <v>1384.56</v>
      </c>
      <c r="E127" s="16">
        <v>18446.62</v>
      </c>
      <c r="F127" s="16">
        <v>1.95</v>
      </c>
      <c r="G127" s="16">
        <v>513.25</v>
      </c>
      <c r="H127" s="16"/>
      <c r="I127" s="16"/>
      <c r="J127" s="16"/>
      <c r="K127" s="28" t="str">
        <f t="shared" ref="K127" si="18">IF(I128&gt;=1,"ERROR","")</f>
        <v/>
      </c>
      <c r="L127" s="18">
        <f>ROUND(G127,1)</f>
        <v>513.29999999999995</v>
      </c>
      <c r="M127" s="29">
        <f>L128-L127</f>
        <v>0</v>
      </c>
      <c r="N127" s="28" t="str">
        <f>IF(M127&lt;=-0.1,"ERROR","")</f>
        <v/>
      </c>
    </row>
    <row r="128" spans="1:14" x14ac:dyDescent="0.25">
      <c r="A128" s="16" t="s">
        <v>41</v>
      </c>
      <c r="B128" s="16">
        <v>21545</v>
      </c>
      <c r="C128" s="16" t="s">
        <v>54</v>
      </c>
      <c r="D128" s="16">
        <v>820</v>
      </c>
      <c r="E128" s="16">
        <v>15342.03</v>
      </c>
      <c r="F128" s="16">
        <v>2.35</v>
      </c>
      <c r="G128" s="16">
        <v>513.25</v>
      </c>
      <c r="H128" s="16">
        <v>0.48</v>
      </c>
      <c r="I128" s="16">
        <v>0.35</v>
      </c>
      <c r="J128" s="16"/>
      <c r="K128" s="28"/>
      <c r="L128" s="18">
        <f>ROUND(G128,1)</f>
        <v>513.29999999999995</v>
      </c>
      <c r="M128" s="29"/>
      <c r="N128" s="28"/>
    </row>
    <row r="129" spans="1:14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x14ac:dyDescent="0.25">
      <c r="A130" s="16" t="s">
        <v>41</v>
      </c>
      <c r="B130" s="16">
        <v>21892</v>
      </c>
      <c r="C130" s="16" t="s">
        <v>40</v>
      </c>
      <c r="D130" s="16">
        <v>1502.34</v>
      </c>
      <c r="E130" s="16">
        <v>19435.29</v>
      </c>
      <c r="F130" s="16">
        <v>1.85</v>
      </c>
      <c r="G130" s="16">
        <v>513.37</v>
      </c>
      <c r="H130" s="16"/>
      <c r="I130" s="16"/>
      <c r="J130" s="16"/>
      <c r="K130" s="28" t="str">
        <f t="shared" ref="K130" si="19">IF(I131&gt;=1,"ERROR","")</f>
        <v/>
      </c>
      <c r="L130" s="18">
        <f>ROUND(G130,1)</f>
        <v>513.4</v>
      </c>
      <c r="M130" s="29">
        <f>L131-L130</f>
        <v>0</v>
      </c>
      <c r="N130" s="28" t="str">
        <f>IF(M130&lt;=-0.1,"ERROR","")</f>
        <v/>
      </c>
    </row>
    <row r="131" spans="1:14" x14ac:dyDescent="0.25">
      <c r="A131" s="16" t="s">
        <v>41</v>
      </c>
      <c r="B131" s="16">
        <v>21892</v>
      </c>
      <c r="C131" s="16" t="s">
        <v>54</v>
      </c>
      <c r="D131" s="16">
        <v>807.54</v>
      </c>
      <c r="E131" s="16">
        <v>15382.6</v>
      </c>
      <c r="F131" s="16">
        <v>2.34</v>
      </c>
      <c r="G131" s="16">
        <v>513.37</v>
      </c>
      <c r="H131" s="16">
        <v>0.48</v>
      </c>
      <c r="I131" s="16">
        <v>0.36</v>
      </c>
      <c r="J131" s="16"/>
      <c r="K131" s="28"/>
      <c r="L131" s="18">
        <f>ROUND(G131,1)</f>
        <v>513.4</v>
      </c>
      <c r="M131" s="29"/>
      <c r="N131" s="28"/>
    </row>
    <row r="132" spans="1:14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x14ac:dyDescent="0.25">
      <c r="A133" s="16" t="s">
        <v>41</v>
      </c>
      <c r="B133" s="16">
        <v>22489</v>
      </c>
      <c r="C133" s="16" t="s">
        <v>40</v>
      </c>
      <c r="D133" s="16">
        <v>1234.03</v>
      </c>
      <c r="E133" s="16">
        <v>17858.59</v>
      </c>
      <c r="F133" s="16">
        <v>2.02</v>
      </c>
      <c r="G133" s="16">
        <v>513.54</v>
      </c>
      <c r="H133" s="16"/>
      <c r="I133" s="16"/>
      <c r="J133" s="16"/>
      <c r="K133" s="28" t="str">
        <f t="shared" ref="K133" si="20">IF(I134&gt;=1,"ERROR","")</f>
        <v/>
      </c>
      <c r="L133" s="18">
        <f>ROUND(G133,1)</f>
        <v>513.5</v>
      </c>
      <c r="M133" s="29">
        <f>L134-L133</f>
        <v>0</v>
      </c>
      <c r="N133" s="28" t="str">
        <f>IF(M133&lt;=-0.1,"ERROR","")</f>
        <v/>
      </c>
    </row>
    <row r="134" spans="1:14" x14ac:dyDescent="0.25">
      <c r="A134" s="16" t="s">
        <v>41</v>
      </c>
      <c r="B134" s="16">
        <v>22489</v>
      </c>
      <c r="C134" s="16" t="s">
        <v>54</v>
      </c>
      <c r="D134" s="16">
        <v>792</v>
      </c>
      <c r="E134" s="16">
        <v>14508.26</v>
      </c>
      <c r="F134" s="16">
        <v>2.48</v>
      </c>
      <c r="G134" s="16">
        <v>513.54</v>
      </c>
      <c r="H134" s="16">
        <v>0.51</v>
      </c>
      <c r="I134" s="16">
        <v>0.38</v>
      </c>
      <c r="J134" s="16"/>
      <c r="K134" s="28"/>
      <c r="L134" s="18">
        <f>ROUND(G134,1)</f>
        <v>513.5</v>
      </c>
      <c r="M134" s="29"/>
      <c r="N134" s="28"/>
    </row>
    <row r="135" spans="1:14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x14ac:dyDescent="0.25">
      <c r="A136" s="16" t="s">
        <v>41</v>
      </c>
      <c r="B136" s="16">
        <v>23044</v>
      </c>
      <c r="C136" s="16" t="s">
        <v>40</v>
      </c>
      <c r="D136" s="16">
        <v>1083.47</v>
      </c>
      <c r="E136" s="16">
        <v>15350.62</v>
      </c>
      <c r="F136" s="16">
        <v>2.35</v>
      </c>
      <c r="G136" s="16">
        <v>513.71</v>
      </c>
      <c r="H136" s="16"/>
      <c r="I136" s="16"/>
      <c r="J136" s="16"/>
      <c r="K136" s="28" t="str">
        <f t="shared" ref="K136" si="21">IF(I137&gt;=1,"ERROR","")</f>
        <v/>
      </c>
      <c r="L136" s="18">
        <f>ROUND(G136,1)</f>
        <v>513.70000000000005</v>
      </c>
      <c r="M136" s="29">
        <f>L137-L136</f>
        <v>0</v>
      </c>
      <c r="N136" s="28" t="str">
        <f>IF(M136&lt;=-0.1,"ERROR","")</f>
        <v/>
      </c>
    </row>
    <row r="137" spans="1:14" x14ac:dyDescent="0.25">
      <c r="A137" s="16" t="s">
        <v>41</v>
      </c>
      <c r="B137" s="16">
        <v>23044</v>
      </c>
      <c r="C137" s="16" t="s">
        <v>54</v>
      </c>
      <c r="D137" s="16">
        <v>640</v>
      </c>
      <c r="E137" s="16">
        <v>11766.1</v>
      </c>
      <c r="F137" s="16">
        <v>3.06</v>
      </c>
      <c r="G137" s="16">
        <v>513.71</v>
      </c>
      <c r="H137" s="16">
        <v>0.5</v>
      </c>
      <c r="I137" s="16">
        <v>0.37</v>
      </c>
      <c r="J137" s="16"/>
      <c r="K137" s="28"/>
      <c r="L137" s="18">
        <f>ROUND(G137,1)</f>
        <v>513.70000000000005</v>
      </c>
      <c r="M137" s="29"/>
      <c r="N137" s="28"/>
    </row>
    <row r="138" spans="1:14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5">
      <c r="A139" s="16" t="s">
        <v>41</v>
      </c>
      <c r="B139" s="16">
        <v>23424</v>
      </c>
      <c r="C139" s="16" t="s">
        <v>40</v>
      </c>
      <c r="D139" s="16">
        <v>955.84</v>
      </c>
      <c r="E139" s="16">
        <v>11888.5</v>
      </c>
      <c r="F139" s="16">
        <v>3.03</v>
      </c>
      <c r="G139" s="16">
        <v>513.77</v>
      </c>
      <c r="H139" s="16"/>
      <c r="I139" s="16"/>
      <c r="J139" s="16"/>
      <c r="K139" s="28" t="str">
        <f t="shared" ref="K139" si="22">IF(I140&gt;=1,"ERROR","")</f>
        <v/>
      </c>
      <c r="L139" s="18">
        <f>ROUND(G139,1)</f>
        <v>513.79999999999995</v>
      </c>
      <c r="M139" s="29">
        <f>L140-L139</f>
        <v>0</v>
      </c>
      <c r="N139" s="28" t="str">
        <f>IF(M139&lt;=-0.1,"ERROR","")</f>
        <v/>
      </c>
    </row>
    <row r="140" spans="1:14" x14ac:dyDescent="0.25">
      <c r="A140" s="16" t="s">
        <v>41</v>
      </c>
      <c r="B140" s="16">
        <v>23424</v>
      </c>
      <c r="C140" s="16" t="s">
        <v>54</v>
      </c>
      <c r="D140" s="16">
        <v>601</v>
      </c>
      <c r="E140" s="16">
        <v>9990.93</v>
      </c>
      <c r="F140" s="16">
        <v>3.61</v>
      </c>
      <c r="G140" s="16">
        <v>513.77</v>
      </c>
      <c r="H140" s="16">
        <v>0.55000000000000004</v>
      </c>
      <c r="I140" s="16">
        <v>0.42</v>
      </c>
      <c r="J140" s="16"/>
      <c r="K140" s="28"/>
      <c r="L140" s="18">
        <f>ROUND(G140,1)</f>
        <v>513.79999999999995</v>
      </c>
      <c r="M140" s="29"/>
      <c r="N140" s="28"/>
    </row>
    <row r="141" spans="1:14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x14ac:dyDescent="0.25">
      <c r="A142" s="16" t="s">
        <v>41</v>
      </c>
      <c r="B142" s="16">
        <v>23973</v>
      </c>
      <c r="C142" s="16" t="s">
        <v>40</v>
      </c>
      <c r="D142" s="16">
        <v>983.74</v>
      </c>
      <c r="E142" s="16">
        <v>12635.06</v>
      </c>
      <c r="F142" s="16">
        <v>2.85</v>
      </c>
      <c r="G142" s="16">
        <v>514.05999999999995</v>
      </c>
      <c r="H142" s="16"/>
      <c r="I142" s="16"/>
      <c r="J142" s="16"/>
      <c r="K142" s="28" t="str">
        <f t="shared" ref="K142" si="23">IF(I143&gt;=1,"ERROR","")</f>
        <v/>
      </c>
      <c r="L142" s="18">
        <f>ROUND(G142,1)</f>
        <v>514.1</v>
      </c>
      <c r="M142" s="29">
        <f>L143-L142</f>
        <v>0</v>
      </c>
      <c r="N142" s="28" t="str">
        <f>IF(M142&lt;=-0.1,"ERROR","")</f>
        <v/>
      </c>
    </row>
    <row r="143" spans="1:14" x14ac:dyDescent="0.25">
      <c r="A143" s="16" t="s">
        <v>41</v>
      </c>
      <c r="B143" s="16">
        <v>23973</v>
      </c>
      <c r="C143" s="16" t="s">
        <v>54</v>
      </c>
      <c r="D143" s="16">
        <v>597.33000000000004</v>
      </c>
      <c r="E143" s="16">
        <v>11036.83</v>
      </c>
      <c r="F143" s="16">
        <v>3.27</v>
      </c>
      <c r="G143" s="16">
        <v>514.05999999999995</v>
      </c>
      <c r="H143" s="16">
        <v>0.57999999999999996</v>
      </c>
      <c r="I143" s="16">
        <v>0.46</v>
      </c>
      <c r="J143" s="16"/>
      <c r="K143" s="28"/>
      <c r="L143" s="18">
        <f>ROUND(G143,1)</f>
        <v>514.1</v>
      </c>
      <c r="M143" s="29"/>
      <c r="N143" s="28"/>
    </row>
    <row r="144" spans="1:14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x14ac:dyDescent="0.25">
      <c r="A145" s="16" t="s">
        <v>41</v>
      </c>
      <c r="B145" s="16">
        <v>24480</v>
      </c>
      <c r="C145" s="16" t="s">
        <v>40</v>
      </c>
      <c r="D145" s="16">
        <v>1365.81</v>
      </c>
      <c r="E145" s="16">
        <v>17007.38</v>
      </c>
      <c r="F145" s="16">
        <v>2.12</v>
      </c>
      <c r="G145" s="16">
        <v>514.62</v>
      </c>
      <c r="H145" s="16"/>
      <c r="I145" s="16"/>
      <c r="J145" s="16"/>
      <c r="K145" s="28" t="str">
        <f>IF(I146&gt;=1,"ERROR","")</f>
        <v/>
      </c>
      <c r="L145" s="18">
        <f>ROUND(G145,1)</f>
        <v>514.6</v>
      </c>
      <c r="M145" s="29">
        <f>L146-L145</f>
        <v>0</v>
      </c>
      <c r="N145" s="28" t="str">
        <f>IF(M145&lt;=-0.1,"ERROR","")</f>
        <v/>
      </c>
    </row>
    <row r="146" spans="1:14" x14ac:dyDescent="0.25">
      <c r="A146" s="16" t="s">
        <v>41</v>
      </c>
      <c r="B146" s="16">
        <v>24480</v>
      </c>
      <c r="C146" s="16" t="s">
        <v>54</v>
      </c>
      <c r="D146" s="16">
        <v>753</v>
      </c>
      <c r="E146" s="16">
        <v>13954.28</v>
      </c>
      <c r="F146" s="16">
        <v>2.58</v>
      </c>
      <c r="G146" s="16">
        <v>514.62</v>
      </c>
      <c r="H146" s="16">
        <v>0.51</v>
      </c>
      <c r="I146" s="16">
        <v>0.36</v>
      </c>
      <c r="J146" s="16"/>
      <c r="K146" s="28"/>
      <c r="L146" s="18">
        <f>ROUND(G146,1)</f>
        <v>514.6</v>
      </c>
      <c r="M146" s="29"/>
      <c r="N146" s="28"/>
    </row>
    <row r="147" spans="1:14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x14ac:dyDescent="0.25">
      <c r="A148" s="16" t="s">
        <v>41</v>
      </c>
      <c r="B148" s="16">
        <v>25342</v>
      </c>
      <c r="C148" s="16" t="s">
        <v>40</v>
      </c>
      <c r="D148" s="16">
        <v>1665.06</v>
      </c>
      <c r="E148" s="16">
        <v>17617.38</v>
      </c>
      <c r="F148" s="16">
        <v>2.0499999999999998</v>
      </c>
      <c r="G148" s="16">
        <v>515.07000000000005</v>
      </c>
      <c r="H148" s="16"/>
      <c r="I148" s="16"/>
      <c r="J148" s="16"/>
      <c r="K148" s="28" t="str">
        <f t="shared" ref="K148" si="24">IF(I149&gt;=1,"ERROR","")</f>
        <v/>
      </c>
      <c r="L148" s="18">
        <f>ROUND(G148,1)</f>
        <v>515.1</v>
      </c>
      <c r="M148" s="29">
        <f>L149-L148</f>
        <v>0</v>
      </c>
      <c r="N148" s="28" t="str">
        <f>IF(M148&lt;=-0.1,"ERROR","")</f>
        <v/>
      </c>
    </row>
    <row r="149" spans="1:14" x14ac:dyDescent="0.25">
      <c r="A149" s="16" t="s">
        <v>41</v>
      </c>
      <c r="B149" s="16">
        <v>25342</v>
      </c>
      <c r="C149" s="16" t="s">
        <v>54</v>
      </c>
      <c r="D149" s="16">
        <v>872</v>
      </c>
      <c r="E149" s="16">
        <v>14134.97</v>
      </c>
      <c r="F149" s="16">
        <v>2.5499999999999998</v>
      </c>
      <c r="G149" s="16">
        <v>515.07000000000005</v>
      </c>
      <c r="H149" s="16">
        <v>0.56000000000000005</v>
      </c>
      <c r="I149" s="16">
        <v>0.41</v>
      </c>
      <c r="J149" s="16"/>
      <c r="K149" s="28"/>
      <c r="L149" s="18">
        <f>ROUND(G149,1)</f>
        <v>515.1</v>
      </c>
      <c r="M149" s="29"/>
      <c r="N149" s="28"/>
    </row>
    <row r="150" spans="1:14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x14ac:dyDescent="0.25">
      <c r="A151" s="16" t="s">
        <v>41</v>
      </c>
      <c r="B151" s="16">
        <v>26257</v>
      </c>
      <c r="C151" s="16" t="s">
        <v>40</v>
      </c>
      <c r="D151" s="16">
        <v>1252.8900000000001</v>
      </c>
      <c r="E151" s="16">
        <v>16315.21</v>
      </c>
      <c r="F151" s="16">
        <v>2.21</v>
      </c>
      <c r="G151" s="16">
        <v>515.55999999999995</v>
      </c>
      <c r="H151" s="16"/>
      <c r="I151" s="16"/>
      <c r="J151" s="16"/>
      <c r="K151" s="28" t="str">
        <f t="shared" ref="K151" si="25">IF(I152&gt;=1,"ERROR","")</f>
        <v/>
      </c>
      <c r="L151" s="18">
        <f>ROUND(G151,1)</f>
        <v>515.6</v>
      </c>
      <c r="M151" s="29">
        <f>L152-L151</f>
        <v>0</v>
      </c>
      <c r="N151" s="28" t="str">
        <f>IF(M151&lt;=-0.1,"ERROR","")</f>
        <v/>
      </c>
    </row>
    <row r="152" spans="1:14" x14ac:dyDescent="0.25">
      <c r="A152" s="16" t="s">
        <v>41</v>
      </c>
      <c r="B152" s="16">
        <v>26257</v>
      </c>
      <c r="C152" s="16" t="s">
        <v>54</v>
      </c>
      <c r="D152" s="16">
        <v>802.15</v>
      </c>
      <c r="E152" s="16">
        <v>13138.64</v>
      </c>
      <c r="F152" s="16">
        <v>2.74</v>
      </c>
      <c r="G152" s="16">
        <v>515.55999999999995</v>
      </c>
      <c r="H152" s="16">
        <v>0.56999999999999995</v>
      </c>
      <c r="I152" s="16">
        <v>0.38</v>
      </c>
      <c r="J152" s="16"/>
      <c r="K152" s="28"/>
      <c r="L152" s="18">
        <f>ROUND(G152,1)</f>
        <v>515.6</v>
      </c>
      <c r="M152" s="29"/>
      <c r="N152" s="28"/>
    </row>
    <row r="153" spans="1:14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28"/>
      <c r="L154" s="18"/>
      <c r="M154" s="29"/>
      <c r="N154" s="28"/>
    </row>
    <row r="155" spans="1:14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28"/>
      <c r="L155" s="18"/>
      <c r="M155" s="29"/>
      <c r="N155" s="28"/>
    </row>
    <row r="156" spans="1:14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28"/>
      <c r="L157" s="18"/>
      <c r="M157" s="29"/>
      <c r="N157" s="28"/>
    </row>
    <row r="158" spans="1:14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28"/>
      <c r="L158" s="18"/>
      <c r="M158" s="29"/>
      <c r="N158" s="28"/>
    </row>
    <row r="159" spans="1:14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28"/>
      <c r="L160" s="18"/>
      <c r="M160" s="29"/>
      <c r="N160" s="28"/>
    </row>
    <row r="161" spans="1:14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28"/>
      <c r="L161" s="18"/>
      <c r="M161" s="29"/>
      <c r="N161" s="28"/>
    </row>
    <row r="162" spans="1:14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28"/>
      <c r="L163" s="18"/>
      <c r="M163" s="29"/>
      <c r="N163" s="28"/>
    </row>
    <row r="164" spans="1:14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28"/>
      <c r="L164" s="18"/>
      <c r="M164" s="29"/>
      <c r="N164" s="28"/>
    </row>
    <row r="165" spans="1:14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28"/>
      <c r="L166" s="18"/>
      <c r="M166" s="29"/>
      <c r="N166" s="28"/>
    </row>
    <row r="167" spans="1:14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28"/>
      <c r="L167" s="18"/>
      <c r="M167" s="29"/>
      <c r="N167" s="28"/>
    </row>
    <row r="168" spans="1:14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28"/>
      <c r="L169" s="18"/>
      <c r="M169" s="29"/>
      <c r="N169" s="28"/>
    </row>
    <row r="170" spans="1:14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28"/>
      <c r="L170" s="18"/>
      <c r="M170" s="29"/>
      <c r="N170" s="28"/>
    </row>
    <row r="171" spans="1:14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28"/>
      <c r="L172" s="18"/>
      <c r="M172" s="29"/>
      <c r="N172" s="28"/>
    </row>
    <row r="173" spans="1:14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28"/>
      <c r="L173" s="18"/>
      <c r="M173" s="29"/>
      <c r="N173" s="28"/>
    </row>
    <row r="174" spans="1:14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28"/>
      <c r="L175" s="18"/>
      <c r="M175" s="29"/>
      <c r="N175" s="28"/>
    </row>
    <row r="176" spans="1:14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28"/>
      <c r="L176" s="18"/>
      <c r="M176" s="29"/>
      <c r="N176" s="28"/>
    </row>
    <row r="177" spans="1:14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28"/>
      <c r="L178" s="18"/>
      <c r="M178" s="29"/>
      <c r="N178" s="28"/>
    </row>
    <row r="179" spans="1:14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28"/>
      <c r="L179" s="18"/>
      <c r="M179" s="29"/>
      <c r="N179" s="28"/>
    </row>
    <row r="180" spans="1:14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28"/>
      <c r="L181" s="18"/>
      <c r="M181" s="29"/>
      <c r="N181" s="28"/>
    </row>
    <row r="182" spans="1:14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28"/>
      <c r="L182" s="18"/>
      <c r="M182" s="29"/>
      <c r="N182" s="28"/>
    </row>
    <row r="183" spans="1:14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spans="1:14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28"/>
      <c r="L184" s="18"/>
      <c r="M184" s="29"/>
      <c r="N184" s="28"/>
    </row>
    <row r="185" spans="1:14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28"/>
      <c r="L185" s="18"/>
      <c r="M185" s="29"/>
      <c r="N185" s="28"/>
    </row>
    <row r="186" spans="1:14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28"/>
      <c r="L187" s="18"/>
      <c r="M187" s="29"/>
      <c r="N187" s="28"/>
    </row>
    <row r="188" spans="1:14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28"/>
      <c r="L188" s="18"/>
      <c r="M188" s="29"/>
      <c r="N188" s="28"/>
    </row>
    <row r="189" spans="1:14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28"/>
      <c r="L190" s="18"/>
      <c r="M190" s="29"/>
      <c r="N190" s="28"/>
    </row>
    <row r="191" spans="1:14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28"/>
      <c r="L191" s="18"/>
      <c r="M191" s="29"/>
      <c r="N191" s="28"/>
    </row>
    <row r="192" spans="1:14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28"/>
      <c r="L193" s="18"/>
      <c r="M193" s="29"/>
      <c r="N193" s="28"/>
    </row>
    <row r="194" spans="1:14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28"/>
      <c r="L194" s="18"/>
      <c r="M194" s="29"/>
      <c r="N194" s="28"/>
    </row>
    <row r="195" spans="1:14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28"/>
      <c r="L196" s="18"/>
      <c r="M196" s="29"/>
      <c r="N196" s="28"/>
    </row>
    <row r="197" spans="1:14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28"/>
      <c r="L197" s="18"/>
      <c r="M197" s="29"/>
      <c r="N197" s="28"/>
    </row>
    <row r="198" spans="1:14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28"/>
      <c r="L199" s="18"/>
      <c r="M199" s="29"/>
      <c r="N199" s="28"/>
    </row>
    <row r="200" spans="1:14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28"/>
      <c r="L200" s="18"/>
      <c r="M200" s="29"/>
      <c r="N200" s="28"/>
    </row>
    <row r="201" spans="1:14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28"/>
      <c r="L202" s="18"/>
      <c r="M202" s="29"/>
      <c r="N202" s="28"/>
    </row>
    <row r="203" spans="1:14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28"/>
      <c r="L203" s="18"/>
      <c r="M203" s="29"/>
      <c r="N203" s="28"/>
    </row>
    <row r="204" spans="1:14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28"/>
      <c r="L205" s="18"/>
      <c r="M205" s="29"/>
      <c r="N205" s="28"/>
    </row>
    <row r="206" spans="1:14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28"/>
      <c r="L206" s="18"/>
      <c r="M206" s="29"/>
      <c r="N206" s="28"/>
    </row>
    <row r="207" spans="1:14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28"/>
      <c r="L208" s="18"/>
      <c r="M208" s="29"/>
      <c r="N208" s="28"/>
    </row>
    <row r="209" spans="1:14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28"/>
      <c r="L209" s="18"/>
      <c r="M209" s="29"/>
      <c r="N209" s="28"/>
    </row>
    <row r="210" spans="1:14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28"/>
      <c r="L211" s="18"/>
      <c r="M211" s="29"/>
      <c r="N211" s="28"/>
    </row>
    <row r="212" spans="1:14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28"/>
      <c r="L212" s="18"/>
      <c r="M212" s="29"/>
      <c r="N212" s="28"/>
    </row>
    <row r="213" spans="1:14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28"/>
      <c r="L214" s="18"/>
      <c r="M214" s="29"/>
      <c r="N214" s="28"/>
    </row>
    <row r="215" spans="1:14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28"/>
      <c r="L215" s="18"/>
      <c r="M215" s="29"/>
      <c r="N215" s="28"/>
    </row>
    <row r="216" spans="1:14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28"/>
      <c r="L217" s="18"/>
      <c r="M217" s="29"/>
      <c r="N217" s="28"/>
    </row>
    <row r="218" spans="1:14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28"/>
      <c r="L218" s="18"/>
      <c r="M218" s="29"/>
      <c r="N218" s="28"/>
    </row>
    <row r="219" spans="1:14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28"/>
      <c r="L220" s="18"/>
      <c r="M220" s="29"/>
      <c r="N220" s="28"/>
    </row>
    <row r="221" spans="1:14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28"/>
      <c r="L221" s="18"/>
      <c r="M221" s="29"/>
      <c r="N221" s="28"/>
    </row>
    <row r="222" spans="1:14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28"/>
      <c r="L223" s="18"/>
      <c r="M223" s="29"/>
      <c r="N223" s="28"/>
    </row>
    <row r="224" spans="1:14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28"/>
      <c r="L224" s="18"/>
      <c r="M224" s="29"/>
      <c r="N224" s="28"/>
    </row>
    <row r="225" spans="1:14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28"/>
      <c r="L226" s="18"/>
      <c r="M226" s="29"/>
      <c r="N226" s="28"/>
    </row>
    <row r="227" spans="1:14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28"/>
      <c r="L227" s="18"/>
      <c r="M227" s="29"/>
      <c r="N227" s="28"/>
    </row>
    <row r="228" spans="1:14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28"/>
      <c r="L229" s="18"/>
      <c r="M229" s="29"/>
      <c r="N229" s="28"/>
    </row>
    <row r="230" spans="1:14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28"/>
      <c r="L230" s="18"/>
      <c r="M230" s="29"/>
      <c r="N230" s="28"/>
    </row>
    <row r="231" spans="1:14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28"/>
      <c r="L232" s="18"/>
      <c r="M232" s="29"/>
      <c r="N232" s="28"/>
    </row>
    <row r="233" spans="1:14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28"/>
      <c r="L233" s="18"/>
      <c r="M233" s="29"/>
      <c r="N233" s="28"/>
    </row>
    <row r="234" spans="1:14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28"/>
      <c r="L235" s="18"/>
      <c r="M235" s="29"/>
      <c r="N235" s="28"/>
    </row>
    <row r="236" spans="1:14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28"/>
      <c r="L236" s="18"/>
      <c r="M236" s="29"/>
      <c r="N236" s="28"/>
    </row>
    <row r="237" spans="1:14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28"/>
      <c r="L238" s="18"/>
      <c r="M238" s="29"/>
      <c r="N238" s="28"/>
    </row>
    <row r="239" spans="1:14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28"/>
      <c r="L239" s="18"/>
      <c r="M239" s="29"/>
      <c r="N239" s="28"/>
    </row>
    <row r="240" spans="1:14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28"/>
      <c r="L241" s="18"/>
      <c r="M241" s="29"/>
      <c r="N241" s="28"/>
    </row>
    <row r="242" spans="1:14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28"/>
      <c r="L242" s="18"/>
      <c r="M242" s="29"/>
      <c r="N242" s="28"/>
    </row>
    <row r="243" spans="1:14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28"/>
      <c r="L244" s="18"/>
      <c r="M244" s="29"/>
      <c r="N244" s="28"/>
    </row>
    <row r="245" spans="1:14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28"/>
      <c r="L245" s="18"/>
      <c r="M245" s="29"/>
      <c r="N245" s="28"/>
    </row>
    <row r="246" spans="1:14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28"/>
      <c r="L247" s="18"/>
      <c r="M247" s="29"/>
      <c r="N247" s="28"/>
    </row>
    <row r="248" spans="1:14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28"/>
      <c r="L248" s="18"/>
      <c r="M248" s="29"/>
      <c r="N248" s="28"/>
    </row>
    <row r="249" spans="1:14" x14ac:dyDescent="0.25">
      <c r="K249" s="16"/>
    </row>
    <row r="250" spans="1:14" x14ac:dyDescent="0.25">
      <c r="K250" s="27"/>
      <c r="M250" s="27"/>
      <c r="N250" s="27"/>
    </row>
    <row r="251" spans="1:14" x14ac:dyDescent="0.25">
      <c r="K251" s="27"/>
      <c r="M251" s="27"/>
      <c r="N251" s="27"/>
    </row>
    <row r="253" spans="1:14" x14ac:dyDescent="0.25">
      <c r="K253" s="27"/>
      <c r="M253" s="27"/>
      <c r="N253" s="27"/>
    </row>
    <row r="254" spans="1:14" x14ac:dyDescent="0.25">
      <c r="K254" s="27"/>
      <c r="M254" s="27"/>
      <c r="N254" s="27"/>
    </row>
    <row r="256" spans="1:14" x14ac:dyDescent="0.25">
      <c r="K256" s="27"/>
      <c r="M256" s="27"/>
      <c r="N256" s="27"/>
    </row>
    <row r="257" spans="11:14" x14ac:dyDescent="0.25">
      <c r="K257" s="27"/>
      <c r="M257" s="27"/>
      <c r="N257" s="27"/>
    </row>
    <row r="259" spans="11:14" x14ac:dyDescent="0.25">
      <c r="K259" s="27"/>
      <c r="M259" s="27"/>
      <c r="N259" s="27"/>
    </row>
    <row r="260" spans="11:14" x14ac:dyDescent="0.25">
      <c r="K260" s="27"/>
      <c r="M260" s="27"/>
      <c r="N260" s="27"/>
    </row>
    <row r="262" spans="11:14" x14ac:dyDescent="0.25">
      <c r="K262" s="27"/>
      <c r="M262" s="27"/>
      <c r="N262" s="27"/>
    </row>
    <row r="263" spans="11:14" x14ac:dyDescent="0.25">
      <c r="K263" s="27"/>
      <c r="M263" s="27"/>
      <c r="N263" s="27"/>
    </row>
    <row r="265" spans="11:14" x14ac:dyDescent="0.25">
      <c r="K265" s="27"/>
      <c r="M265" s="27"/>
      <c r="N265" s="27"/>
    </row>
    <row r="266" spans="11:14" x14ac:dyDescent="0.25">
      <c r="K266" s="27"/>
      <c r="M266" s="27"/>
      <c r="N266" s="27"/>
    </row>
    <row r="268" spans="11:14" x14ac:dyDescent="0.25">
      <c r="K268" s="27"/>
      <c r="M268" s="27"/>
      <c r="N268" s="27"/>
    </row>
    <row r="269" spans="11:14" x14ac:dyDescent="0.25">
      <c r="K269" s="27"/>
      <c r="M269" s="27"/>
      <c r="N269" s="27"/>
    </row>
    <row r="271" spans="11:14" x14ac:dyDescent="0.25">
      <c r="K271" s="27"/>
      <c r="M271" s="27"/>
      <c r="N271" s="27"/>
    </row>
    <row r="272" spans="11:14" x14ac:dyDescent="0.25">
      <c r="K272" s="27"/>
      <c r="M272" s="27"/>
      <c r="N272" s="27"/>
    </row>
    <row r="274" spans="11:14" x14ac:dyDescent="0.25">
      <c r="K274" s="27"/>
      <c r="M274" s="27"/>
      <c r="N274" s="27"/>
    </row>
    <row r="275" spans="11:14" x14ac:dyDescent="0.25">
      <c r="K275" s="27"/>
      <c r="M275" s="27"/>
      <c r="N275" s="27"/>
    </row>
    <row r="277" spans="11:14" x14ac:dyDescent="0.25">
      <c r="K277" s="27"/>
      <c r="M277" s="27"/>
      <c r="N277" s="27"/>
    </row>
    <row r="278" spans="11:14" x14ac:dyDescent="0.25">
      <c r="K278" s="27"/>
      <c r="M278" s="27"/>
      <c r="N278" s="27"/>
    </row>
    <row r="280" spans="11:14" x14ac:dyDescent="0.25">
      <c r="K280" s="27"/>
      <c r="M280" s="27"/>
      <c r="N280" s="27"/>
    </row>
    <row r="281" spans="11:14" x14ac:dyDescent="0.25">
      <c r="K281" s="27"/>
      <c r="M281" s="27"/>
      <c r="N281" s="27"/>
    </row>
    <row r="283" spans="11:14" x14ac:dyDescent="0.25">
      <c r="K283" s="27"/>
      <c r="M283" s="27"/>
      <c r="N283" s="27"/>
    </row>
    <row r="284" spans="11:14" x14ac:dyDescent="0.25">
      <c r="K284" s="27"/>
      <c r="M284" s="27"/>
      <c r="N284" s="27"/>
    </row>
    <row r="286" spans="11:14" x14ac:dyDescent="0.25">
      <c r="K286" s="27"/>
      <c r="M286" s="27"/>
      <c r="N286" s="27"/>
    </row>
    <row r="287" spans="11:14" x14ac:dyDescent="0.25">
      <c r="K287" s="27"/>
      <c r="M287" s="27"/>
      <c r="N287" s="27"/>
    </row>
    <row r="289" spans="11:14" x14ac:dyDescent="0.25">
      <c r="K289" s="27"/>
      <c r="M289" s="27"/>
      <c r="N289" s="27"/>
    </row>
    <row r="290" spans="11:14" x14ac:dyDescent="0.25">
      <c r="K290" s="27"/>
      <c r="M290" s="27"/>
      <c r="N290" s="27"/>
    </row>
    <row r="292" spans="11:14" x14ac:dyDescent="0.25">
      <c r="K292" s="27"/>
      <c r="M292" s="27"/>
      <c r="N292" s="27"/>
    </row>
    <row r="293" spans="11:14" x14ac:dyDescent="0.25">
      <c r="K293" s="27"/>
      <c r="M293" s="27"/>
      <c r="N293" s="27"/>
    </row>
    <row r="295" spans="11:14" x14ac:dyDescent="0.25">
      <c r="K295" s="27"/>
      <c r="M295" s="27"/>
      <c r="N295" s="27"/>
    </row>
    <row r="296" spans="11:14" x14ac:dyDescent="0.25">
      <c r="K296" s="27"/>
      <c r="M296" s="27"/>
      <c r="N296" s="27"/>
    </row>
    <row r="298" spans="11:14" x14ac:dyDescent="0.25">
      <c r="K298" s="27"/>
      <c r="M298" s="27"/>
      <c r="N298" s="27"/>
    </row>
    <row r="299" spans="11:14" x14ac:dyDescent="0.25">
      <c r="K299" s="27"/>
      <c r="M299" s="27"/>
      <c r="N299" s="27"/>
    </row>
    <row r="301" spans="11:14" x14ac:dyDescent="0.25">
      <c r="K301" s="27"/>
      <c r="M301" s="27"/>
      <c r="N301" s="27"/>
    </row>
    <row r="302" spans="11:14" x14ac:dyDescent="0.25">
      <c r="K302" s="27"/>
      <c r="M302" s="27"/>
      <c r="N302" s="27"/>
    </row>
    <row r="304" spans="11:14" x14ac:dyDescent="0.25">
      <c r="K304" s="27"/>
      <c r="M304" s="27"/>
      <c r="N304" s="27"/>
    </row>
    <row r="305" spans="11:14" x14ac:dyDescent="0.25">
      <c r="K305" s="27"/>
      <c r="M305" s="27"/>
      <c r="N305" s="27"/>
    </row>
    <row r="307" spans="11:14" x14ac:dyDescent="0.25">
      <c r="K307" s="27"/>
      <c r="M307" s="27"/>
      <c r="N307" s="27"/>
    </row>
    <row r="308" spans="11:14" x14ac:dyDescent="0.25">
      <c r="K308" s="27"/>
      <c r="M308" s="27"/>
      <c r="N308" s="27"/>
    </row>
    <row r="310" spans="11:14" x14ac:dyDescent="0.25">
      <c r="K310" s="27"/>
      <c r="M310" s="27"/>
      <c r="N310" s="27"/>
    </row>
    <row r="311" spans="11:14" x14ac:dyDescent="0.25">
      <c r="K311" s="27"/>
      <c r="M311" s="27"/>
      <c r="N311" s="27"/>
    </row>
    <row r="313" spans="11:14" x14ac:dyDescent="0.25">
      <c r="K313" s="27"/>
      <c r="M313" s="27"/>
      <c r="N313" s="27"/>
    </row>
    <row r="314" spans="11:14" x14ac:dyDescent="0.25">
      <c r="K314" s="27"/>
      <c r="M314" s="27"/>
      <c r="N314" s="27"/>
    </row>
    <row r="316" spans="11:14" x14ac:dyDescent="0.25">
      <c r="K316" s="27"/>
      <c r="M316" s="27"/>
      <c r="N316" s="27"/>
    </row>
    <row r="317" spans="11:14" x14ac:dyDescent="0.25">
      <c r="K317" s="27"/>
      <c r="M317" s="27"/>
      <c r="N317" s="27"/>
    </row>
    <row r="319" spans="11:14" x14ac:dyDescent="0.25">
      <c r="K319" s="27"/>
      <c r="M319" s="27"/>
      <c r="N319" s="27"/>
    </row>
    <row r="320" spans="11:14" x14ac:dyDescent="0.25">
      <c r="K320" s="27"/>
      <c r="M320" s="27"/>
      <c r="N320" s="27"/>
    </row>
    <row r="322" spans="11:14" x14ac:dyDescent="0.25">
      <c r="K322" s="27"/>
      <c r="M322" s="27"/>
      <c r="N322" s="27"/>
    </row>
    <row r="323" spans="11:14" x14ac:dyDescent="0.25">
      <c r="K323" s="27"/>
      <c r="M323" s="27"/>
      <c r="N323" s="27"/>
    </row>
    <row r="325" spans="11:14" x14ac:dyDescent="0.25">
      <c r="K325" s="27"/>
      <c r="M325" s="27"/>
      <c r="N325" s="27"/>
    </row>
    <row r="326" spans="11:14" x14ac:dyDescent="0.25">
      <c r="K326" s="27"/>
      <c r="M326" s="27"/>
      <c r="N326" s="27"/>
    </row>
    <row r="328" spans="11:14" x14ac:dyDescent="0.25">
      <c r="K328" s="27"/>
      <c r="M328" s="27"/>
      <c r="N328" s="27"/>
    </row>
    <row r="329" spans="11:14" x14ac:dyDescent="0.25">
      <c r="K329" s="27"/>
      <c r="M329" s="27"/>
      <c r="N329" s="27"/>
    </row>
    <row r="331" spans="11:14" x14ac:dyDescent="0.25">
      <c r="K331" s="27"/>
      <c r="M331" s="27"/>
      <c r="N331" s="27"/>
    </row>
    <row r="332" spans="11:14" x14ac:dyDescent="0.25">
      <c r="K332" s="27"/>
      <c r="M332" s="27"/>
      <c r="N332" s="27"/>
    </row>
    <row r="334" spans="11:14" x14ac:dyDescent="0.25">
      <c r="K334" s="27"/>
      <c r="M334" s="27"/>
      <c r="N334" s="27"/>
    </row>
    <row r="335" spans="11:14" x14ac:dyDescent="0.25">
      <c r="K335" s="27"/>
      <c r="M335" s="27"/>
      <c r="N335" s="27"/>
    </row>
    <row r="337" spans="11:14" x14ac:dyDescent="0.25">
      <c r="K337" s="27"/>
      <c r="M337" s="27"/>
      <c r="N337" s="27"/>
    </row>
    <row r="338" spans="11:14" x14ac:dyDescent="0.25">
      <c r="K338" s="27"/>
      <c r="M338" s="27"/>
      <c r="N338" s="27"/>
    </row>
    <row r="340" spans="11:14" x14ac:dyDescent="0.25">
      <c r="K340" s="27"/>
      <c r="M340" s="27"/>
      <c r="N340" s="27"/>
    </row>
    <row r="341" spans="11:14" x14ac:dyDescent="0.25">
      <c r="K341" s="27"/>
      <c r="M341" s="27"/>
      <c r="N341" s="27"/>
    </row>
    <row r="343" spans="11:14" x14ac:dyDescent="0.25">
      <c r="K343" s="27"/>
      <c r="M343" s="27"/>
      <c r="N343" s="27"/>
    </row>
    <row r="344" spans="11:14" x14ac:dyDescent="0.25">
      <c r="K344" s="27"/>
      <c r="M344" s="27"/>
      <c r="N344" s="27"/>
    </row>
    <row r="346" spans="11:14" x14ac:dyDescent="0.25">
      <c r="K346" s="27"/>
      <c r="M346" s="27"/>
      <c r="N346" s="27"/>
    </row>
    <row r="347" spans="11:14" x14ac:dyDescent="0.25">
      <c r="K347" s="27"/>
      <c r="M347" s="27"/>
      <c r="N347" s="27"/>
    </row>
    <row r="349" spans="11:14" x14ac:dyDescent="0.25">
      <c r="K349" s="27"/>
      <c r="M349" s="27"/>
      <c r="N349" s="27"/>
    </row>
    <row r="350" spans="11:14" x14ac:dyDescent="0.25">
      <c r="K350" s="27"/>
      <c r="M350" s="27"/>
      <c r="N350" s="27"/>
    </row>
    <row r="352" spans="11:14" x14ac:dyDescent="0.25">
      <c r="K352" s="27"/>
      <c r="M352" s="27"/>
      <c r="N352" s="27"/>
    </row>
    <row r="353" spans="11:14" x14ac:dyDescent="0.25">
      <c r="K353" s="27"/>
      <c r="M353" s="27"/>
      <c r="N353" s="27"/>
    </row>
    <row r="355" spans="11:14" x14ac:dyDescent="0.25">
      <c r="K355" s="27"/>
      <c r="M355" s="27"/>
      <c r="N355" s="27"/>
    </row>
    <row r="356" spans="11:14" x14ac:dyDescent="0.25">
      <c r="K356" s="27"/>
      <c r="M356" s="27"/>
      <c r="N356" s="27"/>
    </row>
    <row r="358" spans="11:14" x14ac:dyDescent="0.25">
      <c r="K358" s="27"/>
      <c r="M358" s="27"/>
      <c r="N358" s="27"/>
    </row>
    <row r="359" spans="11:14" x14ac:dyDescent="0.25">
      <c r="K359" s="27"/>
      <c r="M359" s="27"/>
      <c r="N359" s="27"/>
    </row>
    <row r="361" spans="11:14" x14ac:dyDescent="0.25">
      <c r="K361" s="27"/>
      <c r="M361" s="27"/>
      <c r="N361" s="27"/>
    </row>
    <row r="362" spans="11:14" x14ac:dyDescent="0.25">
      <c r="K362" s="27"/>
      <c r="M362" s="27"/>
      <c r="N362" s="27"/>
    </row>
  </sheetData>
  <mergeCells count="362">
    <mergeCell ref="K10:K11"/>
    <mergeCell ref="M10:M11"/>
    <mergeCell ref="N10:N11"/>
    <mergeCell ref="K13:K14"/>
    <mergeCell ref="M13:M14"/>
    <mergeCell ref="N13:N14"/>
    <mergeCell ref="A1:J1"/>
    <mergeCell ref="K1:N1"/>
    <mergeCell ref="K4:K5"/>
    <mergeCell ref="M4:M5"/>
    <mergeCell ref="N4:N5"/>
    <mergeCell ref="K7:K8"/>
    <mergeCell ref="M7:M8"/>
    <mergeCell ref="N7:N8"/>
    <mergeCell ref="K22:K23"/>
    <mergeCell ref="M22:M23"/>
    <mergeCell ref="N22:N23"/>
    <mergeCell ref="K25:K26"/>
    <mergeCell ref="M25:M26"/>
    <mergeCell ref="N25:N26"/>
    <mergeCell ref="K16:K17"/>
    <mergeCell ref="M16:M17"/>
    <mergeCell ref="N16:N17"/>
    <mergeCell ref="K19:K20"/>
    <mergeCell ref="M19:M20"/>
    <mergeCell ref="N19:N20"/>
    <mergeCell ref="K34:K35"/>
    <mergeCell ref="M34:M35"/>
    <mergeCell ref="N34:N35"/>
    <mergeCell ref="K37:K38"/>
    <mergeCell ref="M37:M38"/>
    <mergeCell ref="N37:N38"/>
    <mergeCell ref="K28:K29"/>
    <mergeCell ref="M28:M29"/>
    <mergeCell ref="N28:N29"/>
    <mergeCell ref="K31:K32"/>
    <mergeCell ref="M31:M32"/>
    <mergeCell ref="N31:N32"/>
    <mergeCell ref="K46:K47"/>
    <mergeCell ref="M46:M47"/>
    <mergeCell ref="N46:N47"/>
    <mergeCell ref="K49:K50"/>
    <mergeCell ref="M49:M50"/>
    <mergeCell ref="N49:N50"/>
    <mergeCell ref="K40:K41"/>
    <mergeCell ref="M40:M41"/>
    <mergeCell ref="N40:N41"/>
    <mergeCell ref="K43:K44"/>
    <mergeCell ref="M43:M44"/>
    <mergeCell ref="N43:N44"/>
    <mergeCell ref="K58:K59"/>
    <mergeCell ref="M58:M59"/>
    <mergeCell ref="N58:N59"/>
    <mergeCell ref="K61:K62"/>
    <mergeCell ref="M61:M62"/>
    <mergeCell ref="N61:N62"/>
    <mergeCell ref="K52:K53"/>
    <mergeCell ref="M52:M53"/>
    <mergeCell ref="N52:N53"/>
    <mergeCell ref="K55:K56"/>
    <mergeCell ref="M55:M56"/>
    <mergeCell ref="N55:N56"/>
    <mergeCell ref="K70:K71"/>
    <mergeCell ref="M70:M71"/>
    <mergeCell ref="N70:N71"/>
    <mergeCell ref="K73:K74"/>
    <mergeCell ref="M73:M74"/>
    <mergeCell ref="N73:N74"/>
    <mergeCell ref="K64:K65"/>
    <mergeCell ref="M64:M65"/>
    <mergeCell ref="N64:N65"/>
    <mergeCell ref="K67:K68"/>
    <mergeCell ref="M67:M68"/>
    <mergeCell ref="N67:N68"/>
    <mergeCell ref="K82:K83"/>
    <mergeCell ref="M82:M83"/>
    <mergeCell ref="N82:N83"/>
    <mergeCell ref="K85:K86"/>
    <mergeCell ref="M85:M86"/>
    <mergeCell ref="N85:N86"/>
    <mergeCell ref="K76:K77"/>
    <mergeCell ref="M76:M77"/>
    <mergeCell ref="N76:N77"/>
    <mergeCell ref="K79:K80"/>
    <mergeCell ref="M79:M80"/>
    <mergeCell ref="N79:N80"/>
    <mergeCell ref="K94:K95"/>
    <mergeCell ref="M94:M95"/>
    <mergeCell ref="N94:N95"/>
    <mergeCell ref="K97:K98"/>
    <mergeCell ref="M97:M98"/>
    <mergeCell ref="N97:N98"/>
    <mergeCell ref="K88:K89"/>
    <mergeCell ref="M88:M89"/>
    <mergeCell ref="N88:N89"/>
    <mergeCell ref="K91:K92"/>
    <mergeCell ref="M91:M92"/>
    <mergeCell ref="N91:N92"/>
    <mergeCell ref="K106:K107"/>
    <mergeCell ref="M106:M107"/>
    <mergeCell ref="N106:N107"/>
    <mergeCell ref="K109:K110"/>
    <mergeCell ref="M109:M110"/>
    <mergeCell ref="N109:N110"/>
    <mergeCell ref="K100:K101"/>
    <mergeCell ref="M100:M101"/>
    <mergeCell ref="N100:N101"/>
    <mergeCell ref="K103:K104"/>
    <mergeCell ref="M103:M104"/>
    <mergeCell ref="N103:N104"/>
    <mergeCell ref="K118:K119"/>
    <mergeCell ref="M118:M119"/>
    <mergeCell ref="N118:N119"/>
    <mergeCell ref="K121:K122"/>
    <mergeCell ref="M121:M122"/>
    <mergeCell ref="N121:N122"/>
    <mergeCell ref="K112:K113"/>
    <mergeCell ref="M112:M113"/>
    <mergeCell ref="N112:N113"/>
    <mergeCell ref="K115:K116"/>
    <mergeCell ref="M115:M116"/>
    <mergeCell ref="N115:N116"/>
    <mergeCell ref="K130:K131"/>
    <mergeCell ref="M130:M131"/>
    <mergeCell ref="N130:N131"/>
    <mergeCell ref="K133:K134"/>
    <mergeCell ref="M133:M134"/>
    <mergeCell ref="N133:N134"/>
    <mergeCell ref="K124:K125"/>
    <mergeCell ref="M124:M125"/>
    <mergeCell ref="N124:N125"/>
    <mergeCell ref="K127:K128"/>
    <mergeCell ref="M127:M128"/>
    <mergeCell ref="N127:N128"/>
    <mergeCell ref="K142:K143"/>
    <mergeCell ref="M142:M143"/>
    <mergeCell ref="N142:N143"/>
    <mergeCell ref="K145:K146"/>
    <mergeCell ref="M145:M146"/>
    <mergeCell ref="N145:N146"/>
    <mergeCell ref="K136:K137"/>
    <mergeCell ref="M136:M137"/>
    <mergeCell ref="N136:N137"/>
    <mergeCell ref="K139:K140"/>
    <mergeCell ref="M139:M140"/>
    <mergeCell ref="N139:N140"/>
    <mergeCell ref="K154:K155"/>
    <mergeCell ref="M154:M155"/>
    <mergeCell ref="N154:N155"/>
    <mergeCell ref="K157:K158"/>
    <mergeCell ref="M157:M158"/>
    <mergeCell ref="N157:N158"/>
    <mergeCell ref="K148:K149"/>
    <mergeCell ref="M148:M149"/>
    <mergeCell ref="N148:N149"/>
    <mergeCell ref="K151:K152"/>
    <mergeCell ref="M151:M152"/>
    <mergeCell ref="N151:N152"/>
    <mergeCell ref="K166:K167"/>
    <mergeCell ref="M166:M167"/>
    <mergeCell ref="N166:N167"/>
    <mergeCell ref="K169:K170"/>
    <mergeCell ref="M169:M170"/>
    <mergeCell ref="N169:N170"/>
    <mergeCell ref="K160:K161"/>
    <mergeCell ref="M160:M161"/>
    <mergeCell ref="N160:N161"/>
    <mergeCell ref="K163:K164"/>
    <mergeCell ref="M163:M164"/>
    <mergeCell ref="N163:N164"/>
    <mergeCell ref="K178:K179"/>
    <mergeCell ref="M178:M179"/>
    <mergeCell ref="N178:N179"/>
    <mergeCell ref="K181:K182"/>
    <mergeCell ref="M181:M182"/>
    <mergeCell ref="N181:N182"/>
    <mergeCell ref="K172:K173"/>
    <mergeCell ref="M172:M173"/>
    <mergeCell ref="N172:N173"/>
    <mergeCell ref="K175:K176"/>
    <mergeCell ref="M175:M176"/>
    <mergeCell ref="N175:N176"/>
    <mergeCell ref="K190:K191"/>
    <mergeCell ref="M190:M191"/>
    <mergeCell ref="N190:N191"/>
    <mergeCell ref="K193:K194"/>
    <mergeCell ref="M193:M194"/>
    <mergeCell ref="N193:N194"/>
    <mergeCell ref="K184:K185"/>
    <mergeCell ref="M184:M185"/>
    <mergeCell ref="N184:N185"/>
    <mergeCell ref="K187:K188"/>
    <mergeCell ref="M187:M188"/>
    <mergeCell ref="N187:N188"/>
    <mergeCell ref="K202:K203"/>
    <mergeCell ref="M202:M203"/>
    <mergeCell ref="N202:N203"/>
    <mergeCell ref="K205:K206"/>
    <mergeCell ref="M205:M206"/>
    <mergeCell ref="N205:N206"/>
    <mergeCell ref="K196:K197"/>
    <mergeCell ref="M196:M197"/>
    <mergeCell ref="N196:N197"/>
    <mergeCell ref="K199:K200"/>
    <mergeCell ref="M199:M200"/>
    <mergeCell ref="N199:N200"/>
    <mergeCell ref="K214:K215"/>
    <mergeCell ref="M214:M215"/>
    <mergeCell ref="N214:N215"/>
    <mergeCell ref="K217:K218"/>
    <mergeCell ref="M217:M218"/>
    <mergeCell ref="N217:N218"/>
    <mergeCell ref="K208:K209"/>
    <mergeCell ref="M208:M209"/>
    <mergeCell ref="N208:N209"/>
    <mergeCell ref="K211:K212"/>
    <mergeCell ref="M211:M212"/>
    <mergeCell ref="N211:N212"/>
    <mergeCell ref="K226:K227"/>
    <mergeCell ref="M226:M227"/>
    <mergeCell ref="N226:N227"/>
    <mergeCell ref="K229:K230"/>
    <mergeCell ref="M229:M230"/>
    <mergeCell ref="N229:N230"/>
    <mergeCell ref="K220:K221"/>
    <mergeCell ref="M220:M221"/>
    <mergeCell ref="N220:N221"/>
    <mergeCell ref="K223:K224"/>
    <mergeCell ref="M223:M224"/>
    <mergeCell ref="N223:N224"/>
    <mergeCell ref="K238:K239"/>
    <mergeCell ref="M238:M239"/>
    <mergeCell ref="N238:N239"/>
    <mergeCell ref="K241:K242"/>
    <mergeCell ref="M241:M242"/>
    <mergeCell ref="N241:N242"/>
    <mergeCell ref="K232:K233"/>
    <mergeCell ref="M232:M233"/>
    <mergeCell ref="N232:N233"/>
    <mergeCell ref="K235:K236"/>
    <mergeCell ref="M235:M236"/>
    <mergeCell ref="N235:N236"/>
    <mergeCell ref="K250:K251"/>
    <mergeCell ref="M250:M251"/>
    <mergeCell ref="N250:N251"/>
    <mergeCell ref="K253:K254"/>
    <mergeCell ref="M253:M254"/>
    <mergeCell ref="N253:N254"/>
    <mergeCell ref="K244:K245"/>
    <mergeCell ref="M244:M245"/>
    <mergeCell ref="N244:N245"/>
    <mergeCell ref="K247:K248"/>
    <mergeCell ref="M247:M248"/>
    <mergeCell ref="N247:N248"/>
    <mergeCell ref="K262:K263"/>
    <mergeCell ref="M262:M263"/>
    <mergeCell ref="N262:N263"/>
    <mergeCell ref="K265:K266"/>
    <mergeCell ref="M265:M266"/>
    <mergeCell ref="N265:N266"/>
    <mergeCell ref="K256:K257"/>
    <mergeCell ref="M256:M257"/>
    <mergeCell ref="N256:N257"/>
    <mergeCell ref="K259:K260"/>
    <mergeCell ref="M259:M260"/>
    <mergeCell ref="N259:N260"/>
    <mergeCell ref="K274:K275"/>
    <mergeCell ref="M274:M275"/>
    <mergeCell ref="N274:N275"/>
    <mergeCell ref="K277:K278"/>
    <mergeCell ref="M277:M278"/>
    <mergeCell ref="N277:N278"/>
    <mergeCell ref="K268:K269"/>
    <mergeCell ref="M268:M269"/>
    <mergeCell ref="N268:N269"/>
    <mergeCell ref="K271:K272"/>
    <mergeCell ref="M271:M272"/>
    <mergeCell ref="N271:N272"/>
    <mergeCell ref="K286:K287"/>
    <mergeCell ref="M286:M287"/>
    <mergeCell ref="N286:N287"/>
    <mergeCell ref="K289:K290"/>
    <mergeCell ref="M289:M290"/>
    <mergeCell ref="N289:N290"/>
    <mergeCell ref="K280:K281"/>
    <mergeCell ref="M280:M281"/>
    <mergeCell ref="N280:N281"/>
    <mergeCell ref="K283:K284"/>
    <mergeCell ref="M283:M284"/>
    <mergeCell ref="N283:N284"/>
    <mergeCell ref="K298:K299"/>
    <mergeCell ref="M298:M299"/>
    <mergeCell ref="N298:N299"/>
    <mergeCell ref="K301:K302"/>
    <mergeCell ref="M301:M302"/>
    <mergeCell ref="N301:N302"/>
    <mergeCell ref="K292:K293"/>
    <mergeCell ref="M292:M293"/>
    <mergeCell ref="N292:N293"/>
    <mergeCell ref="K295:K296"/>
    <mergeCell ref="M295:M296"/>
    <mergeCell ref="N295:N296"/>
    <mergeCell ref="K310:K311"/>
    <mergeCell ref="M310:M311"/>
    <mergeCell ref="N310:N311"/>
    <mergeCell ref="K313:K314"/>
    <mergeCell ref="M313:M314"/>
    <mergeCell ref="N313:N314"/>
    <mergeCell ref="K304:K305"/>
    <mergeCell ref="M304:M305"/>
    <mergeCell ref="N304:N305"/>
    <mergeCell ref="K307:K308"/>
    <mergeCell ref="M307:M308"/>
    <mergeCell ref="N307:N308"/>
    <mergeCell ref="K322:K323"/>
    <mergeCell ref="M322:M323"/>
    <mergeCell ref="N322:N323"/>
    <mergeCell ref="K325:K326"/>
    <mergeCell ref="M325:M326"/>
    <mergeCell ref="N325:N326"/>
    <mergeCell ref="K316:K317"/>
    <mergeCell ref="M316:M317"/>
    <mergeCell ref="N316:N317"/>
    <mergeCell ref="K319:K320"/>
    <mergeCell ref="M319:M320"/>
    <mergeCell ref="N319:N320"/>
    <mergeCell ref="K334:K335"/>
    <mergeCell ref="M334:M335"/>
    <mergeCell ref="N334:N335"/>
    <mergeCell ref="K337:K338"/>
    <mergeCell ref="M337:M338"/>
    <mergeCell ref="N337:N338"/>
    <mergeCell ref="K328:K329"/>
    <mergeCell ref="M328:M329"/>
    <mergeCell ref="N328:N329"/>
    <mergeCell ref="K331:K332"/>
    <mergeCell ref="M331:M332"/>
    <mergeCell ref="N331:N332"/>
    <mergeCell ref="K346:K347"/>
    <mergeCell ref="M346:M347"/>
    <mergeCell ref="N346:N347"/>
    <mergeCell ref="K349:K350"/>
    <mergeCell ref="M349:M350"/>
    <mergeCell ref="N349:N350"/>
    <mergeCell ref="K340:K341"/>
    <mergeCell ref="M340:M341"/>
    <mergeCell ref="N340:N341"/>
    <mergeCell ref="K343:K344"/>
    <mergeCell ref="M343:M344"/>
    <mergeCell ref="N343:N344"/>
    <mergeCell ref="K358:K359"/>
    <mergeCell ref="M358:M359"/>
    <mergeCell ref="N358:N359"/>
    <mergeCell ref="K361:K362"/>
    <mergeCell ref="M361:M362"/>
    <mergeCell ref="N361:N362"/>
    <mergeCell ref="K352:K353"/>
    <mergeCell ref="M352:M353"/>
    <mergeCell ref="N352:N353"/>
    <mergeCell ref="K355:K356"/>
    <mergeCell ref="M355:M356"/>
    <mergeCell ref="N355:N356"/>
  </mergeCells>
  <conditionalFormatting sqref="K250:N362 K4:N147 L148:N249">
    <cfRule type="cellIs" dxfId="3" priority="3" operator="equal">
      <formula>"ERROR"</formula>
    </cfRule>
    <cfRule type="cellIs" dxfId="2" priority="4" operator="equal">
      <formula>"""ERROR"""</formula>
    </cfRule>
  </conditionalFormatting>
  <conditionalFormatting sqref="K148:K249">
    <cfRule type="cellIs" dxfId="1" priority="1" operator="equal">
      <formula>"ERROR"</formula>
    </cfRule>
    <cfRule type="cellIs" dxfId="0" priority="2" operator="equal">
      <formula>"""ERROR"""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D4" sqref="D4"/>
    </sheetView>
  </sheetViews>
  <sheetFormatPr defaultRowHeight="15" x14ac:dyDescent="0.25"/>
  <cols>
    <col min="1" max="1" width="10.7109375" style="19" customWidth="1"/>
    <col min="2" max="2" width="9.140625" style="19"/>
    <col min="3" max="3" width="11.85546875" bestFit="1" customWidth="1"/>
    <col min="4" max="4" width="16.140625" bestFit="1" customWidth="1"/>
    <col min="5" max="5" width="10.28515625" bestFit="1" customWidth="1"/>
  </cols>
  <sheetData>
    <row r="1" spans="1:8" s="19" customFormat="1" ht="16.5" thickTop="1" thickBot="1" x14ac:dyDescent="0.3">
      <c r="C1" s="22" t="s">
        <v>56</v>
      </c>
      <c r="D1" s="22" t="s">
        <v>57</v>
      </c>
      <c r="E1" s="34" t="s">
        <v>58</v>
      </c>
    </row>
    <row r="2" spans="1:8" ht="15.75" thickTop="1" x14ac:dyDescent="0.25">
      <c r="A2" s="34" t="s">
        <v>6</v>
      </c>
      <c r="B2" s="34" t="s">
        <v>7</v>
      </c>
      <c r="C2" s="16" t="s">
        <v>8</v>
      </c>
      <c r="D2" s="16" t="s">
        <v>8</v>
      </c>
      <c r="E2" s="34"/>
    </row>
    <row r="3" spans="1:8" x14ac:dyDescent="0.25">
      <c r="A3" s="34"/>
      <c r="B3" s="34"/>
      <c r="C3" s="16" t="s">
        <v>30</v>
      </c>
      <c r="D3" s="16" t="s">
        <v>30</v>
      </c>
      <c r="E3" s="16" t="s">
        <v>30</v>
      </c>
      <c r="H3" s="19"/>
    </row>
    <row r="4" spans="1:8" x14ac:dyDescent="0.25">
      <c r="A4" s="16">
        <v>350</v>
      </c>
      <c r="B4" s="16" t="s">
        <v>40</v>
      </c>
      <c r="C4" s="16">
        <v>501.07</v>
      </c>
      <c r="D4" s="16">
        <v>500.97</v>
      </c>
      <c r="E4" s="16">
        <f>C4-D4</f>
        <v>9.9999999999965894E-2</v>
      </c>
      <c r="H4" s="19"/>
    </row>
    <row r="5" spans="1:8" x14ac:dyDescent="0.25">
      <c r="A5" s="16">
        <v>391</v>
      </c>
      <c r="B5" s="16" t="s">
        <v>40</v>
      </c>
      <c r="C5" s="16">
        <v>500.85</v>
      </c>
      <c r="D5" s="16">
        <v>500.99</v>
      </c>
      <c r="E5" s="16">
        <f t="shared" ref="E5:E53" si="0">C5-D5</f>
        <v>-0.13999999999998636</v>
      </c>
      <c r="H5" s="19"/>
    </row>
    <row r="6" spans="1:8" x14ac:dyDescent="0.25">
      <c r="A6" s="16">
        <v>512</v>
      </c>
      <c r="B6" s="16" t="s">
        <v>40</v>
      </c>
      <c r="C6" s="16">
        <v>502.8</v>
      </c>
      <c r="D6" s="16">
        <v>502.83</v>
      </c>
      <c r="E6" s="16">
        <f t="shared" si="0"/>
        <v>-2.9999999999972715E-2</v>
      </c>
      <c r="H6" s="19"/>
    </row>
    <row r="7" spans="1:8" x14ac:dyDescent="0.25">
      <c r="A7" s="16">
        <v>682</v>
      </c>
      <c r="B7" s="16" t="s">
        <v>40</v>
      </c>
      <c r="C7" s="16">
        <v>503.27</v>
      </c>
      <c r="D7" s="16">
        <v>503.05</v>
      </c>
      <c r="E7" s="16">
        <f t="shared" si="0"/>
        <v>0.21999999999997044</v>
      </c>
      <c r="H7" s="19"/>
    </row>
    <row r="8" spans="1:8" x14ac:dyDescent="0.25">
      <c r="A8" s="16">
        <v>1331</v>
      </c>
      <c r="B8" s="16" t="s">
        <v>40</v>
      </c>
      <c r="C8" s="16">
        <v>503.98</v>
      </c>
      <c r="D8" s="16">
        <v>503.68</v>
      </c>
      <c r="E8" s="16">
        <f t="shared" si="0"/>
        <v>0.30000000000001137</v>
      </c>
      <c r="H8" s="19"/>
    </row>
    <row r="9" spans="1:8" x14ac:dyDescent="0.25">
      <c r="A9" s="16">
        <v>2017</v>
      </c>
      <c r="B9" s="16" t="s">
        <v>40</v>
      </c>
      <c r="C9" s="16">
        <v>504.39</v>
      </c>
      <c r="D9" s="16">
        <v>504.1</v>
      </c>
      <c r="E9" s="16">
        <f t="shared" si="0"/>
        <v>0.28999999999996362</v>
      </c>
      <c r="H9" s="19"/>
    </row>
    <row r="10" spans="1:8" x14ac:dyDescent="0.25">
      <c r="A10" s="16">
        <v>2425</v>
      </c>
      <c r="B10" s="16" t="s">
        <v>40</v>
      </c>
      <c r="C10" s="16">
        <v>504.45</v>
      </c>
      <c r="D10" s="16">
        <v>504.17</v>
      </c>
      <c r="E10" s="16">
        <f t="shared" si="0"/>
        <v>0.27999999999997272</v>
      </c>
      <c r="H10" s="19"/>
    </row>
    <row r="11" spans="1:8" x14ac:dyDescent="0.25">
      <c r="A11" s="16">
        <v>2952</v>
      </c>
      <c r="B11" s="16" t="s">
        <v>40</v>
      </c>
      <c r="C11" s="16">
        <v>504.54</v>
      </c>
      <c r="D11" s="16">
        <v>504.3</v>
      </c>
      <c r="E11" s="16">
        <f t="shared" si="0"/>
        <v>0.24000000000000909</v>
      </c>
      <c r="H11" s="19"/>
    </row>
    <row r="12" spans="1:8" x14ac:dyDescent="0.25">
      <c r="A12" s="16">
        <v>3987</v>
      </c>
      <c r="B12" s="16" t="s">
        <v>40</v>
      </c>
      <c r="C12" s="16">
        <v>504.95</v>
      </c>
      <c r="D12" s="16">
        <v>504.58</v>
      </c>
      <c r="E12" s="16">
        <f t="shared" si="0"/>
        <v>0.37000000000000455</v>
      </c>
      <c r="H12" s="19"/>
    </row>
    <row r="13" spans="1:8" x14ac:dyDescent="0.25">
      <c r="A13" s="16">
        <v>5085</v>
      </c>
      <c r="B13" s="16" t="s">
        <v>40</v>
      </c>
      <c r="C13" s="16">
        <v>505.49</v>
      </c>
      <c r="D13" s="16">
        <v>505.01</v>
      </c>
      <c r="E13" s="16">
        <f t="shared" si="0"/>
        <v>0.48000000000001819</v>
      </c>
      <c r="H13" s="19"/>
    </row>
    <row r="14" spans="1:8" x14ac:dyDescent="0.25">
      <c r="A14" s="16">
        <v>5841</v>
      </c>
      <c r="B14" s="16" t="s">
        <v>40</v>
      </c>
      <c r="C14" s="16">
        <v>505.71</v>
      </c>
      <c r="D14" s="16">
        <v>505.27</v>
      </c>
      <c r="E14" s="16">
        <f t="shared" si="0"/>
        <v>0.43999999999999773</v>
      </c>
      <c r="H14" s="19"/>
    </row>
    <row r="15" spans="1:8" x14ac:dyDescent="0.25">
      <c r="A15" s="16">
        <v>6510</v>
      </c>
      <c r="B15" s="16" t="s">
        <v>40</v>
      </c>
      <c r="C15" s="16">
        <v>505.77</v>
      </c>
      <c r="D15" s="16">
        <v>505.31</v>
      </c>
      <c r="E15" s="16">
        <f t="shared" si="0"/>
        <v>0.45999999999997954</v>
      </c>
      <c r="H15" s="19"/>
    </row>
    <row r="16" spans="1:8" x14ac:dyDescent="0.25">
      <c r="A16" s="16">
        <v>7072</v>
      </c>
      <c r="B16" s="16" t="s">
        <v>40</v>
      </c>
      <c r="C16" s="16">
        <v>506.25</v>
      </c>
      <c r="D16" s="16">
        <v>505.62</v>
      </c>
      <c r="E16" s="16">
        <f t="shared" si="0"/>
        <v>0.62999999999999545</v>
      </c>
      <c r="H16" s="19"/>
    </row>
    <row r="17" spans="1:8" x14ac:dyDescent="0.25">
      <c r="A17" s="16">
        <v>7500</v>
      </c>
      <c r="B17" s="16" t="s">
        <v>40</v>
      </c>
      <c r="C17" s="16">
        <v>506.45</v>
      </c>
      <c r="D17" s="16">
        <v>505.87</v>
      </c>
      <c r="E17" s="16">
        <f t="shared" si="0"/>
        <v>0.57999999999998408</v>
      </c>
      <c r="H17" s="19"/>
    </row>
    <row r="18" spans="1:8" x14ac:dyDescent="0.25">
      <c r="A18" s="16">
        <v>7992</v>
      </c>
      <c r="B18" s="16" t="s">
        <v>40</v>
      </c>
      <c r="C18" s="16">
        <v>506.61</v>
      </c>
      <c r="D18" s="16">
        <v>506.02</v>
      </c>
      <c r="E18" s="16">
        <f t="shared" si="0"/>
        <v>0.59000000000003183</v>
      </c>
      <c r="H18" s="19"/>
    </row>
    <row r="19" spans="1:8" x14ac:dyDescent="0.25">
      <c r="A19" s="16">
        <v>8527</v>
      </c>
      <c r="B19" s="16" t="s">
        <v>40</v>
      </c>
      <c r="C19" s="16">
        <v>507.3</v>
      </c>
      <c r="D19" s="16">
        <v>506.53</v>
      </c>
      <c r="E19" s="16">
        <f t="shared" si="0"/>
        <v>0.77000000000003865</v>
      </c>
      <c r="H19" s="19"/>
    </row>
    <row r="20" spans="1:8" x14ac:dyDescent="0.25">
      <c r="A20" s="16">
        <v>9185</v>
      </c>
      <c r="B20" s="16" t="s">
        <v>40</v>
      </c>
      <c r="C20" s="16">
        <v>507.75</v>
      </c>
      <c r="D20" s="16">
        <v>506.91</v>
      </c>
      <c r="E20" s="16">
        <f t="shared" si="0"/>
        <v>0.83999999999997499</v>
      </c>
      <c r="H20" s="19"/>
    </row>
    <row r="21" spans="1:8" x14ac:dyDescent="0.25">
      <c r="A21" s="16">
        <v>9677</v>
      </c>
      <c r="B21" s="16" t="s">
        <v>40</v>
      </c>
      <c r="C21" s="16">
        <v>507.95</v>
      </c>
      <c r="D21" s="16">
        <v>507</v>
      </c>
      <c r="E21" s="16">
        <f t="shared" si="0"/>
        <v>0.94999999999998863</v>
      </c>
      <c r="H21" s="19"/>
    </row>
    <row r="22" spans="1:8" x14ac:dyDescent="0.25">
      <c r="A22" s="16">
        <v>9984</v>
      </c>
      <c r="B22" s="16" t="s">
        <v>40</v>
      </c>
      <c r="C22" s="16">
        <v>507.89</v>
      </c>
      <c r="D22" s="16">
        <v>507.03</v>
      </c>
      <c r="E22" s="16">
        <f t="shared" si="0"/>
        <v>0.86000000000001364</v>
      </c>
      <c r="H22" s="19"/>
    </row>
    <row r="23" spans="1:8" x14ac:dyDescent="0.25">
      <c r="A23" s="16">
        <v>10215</v>
      </c>
      <c r="B23" s="16" t="s">
        <v>40</v>
      </c>
      <c r="C23" s="16">
        <v>508.72</v>
      </c>
      <c r="D23" s="16">
        <v>507.93</v>
      </c>
      <c r="E23" s="16">
        <f t="shared" si="0"/>
        <v>0.79000000000002046</v>
      </c>
      <c r="H23" s="19"/>
    </row>
    <row r="24" spans="1:8" x14ac:dyDescent="0.25">
      <c r="A24" s="16">
        <v>10509</v>
      </c>
      <c r="B24" s="16" t="s">
        <v>40</v>
      </c>
      <c r="C24" s="16">
        <v>508.83</v>
      </c>
      <c r="D24" s="16">
        <v>507.97</v>
      </c>
      <c r="E24" s="16">
        <f t="shared" si="0"/>
        <v>0.8599999999999568</v>
      </c>
      <c r="H24" s="19"/>
    </row>
    <row r="25" spans="1:8" x14ac:dyDescent="0.25">
      <c r="A25" s="16">
        <v>11142</v>
      </c>
      <c r="B25" s="16" t="s">
        <v>40</v>
      </c>
      <c r="C25" s="16">
        <v>509.36</v>
      </c>
      <c r="D25" s="16">
        <v>508.47</v>
      </c>
      <c r="E25" s="16">
        <f t="shared" si="0"/>
        <v>0.88999999999998636</v>
      </c>
      <c r="H25" s="19"/>
    </row>
    <row r="26" spans="1:8" ht="15.75" thickBot="1" x14ac:dyDescent="0.3">
      <c r="A26" s="16">
        <v>11529</v>
      </c>
      <c r="B26" s="16" t="s">
        <v>40</v>
      </c>
      <c r="C26" s="21">
        <v>509.63</v>
      </c>
      <c r="D26" s="16">
        <v>508.7</v>
      </c>
      <c r="E26" s="16">
        <f t="shared" si="0"/>
        <v>0.93000000000000682</v>
      </c>
      <c r="H26" s="19"/>
    </row>
    <row r="27" spans="1:8" x14ac:dyDescent="0.25">
      <c r="A27" s="16">
        <v>11972</v>
      </c>
      <c r="B27" s="16" t="s">
        <v>40</v>
      </c>
      <c r="C27" s="20">
        <v>509.99</v>
      </c>
      <c r="D27" s="16">
        <v>509.1</v>
      </c>
      <c r="E27" s="16">
        <f t="shared" si="0"/>
        <v>0.88999999999998636</v>
      </c>
      <c r="H27" s="19"/>
    </row>
    <row r="28" spans="1:8" x14ac:dyDescent="0.25">
      <c r="A28" s="16">
        <v>13056</v>
      </c>
      <c r="B28" s="16" t="s">
        <v>40</v>
      </c>
      <c r="C28" s="16">
        <v>510.47</v>
      </c>
      <c r="D28" s="16">
        <v>509.58</v>
      </c>
      <c r="E28" s="16">
        <f t="shared" si="0"/>
        <v>0.8900000000000432</v>
      </c>
      <c r="H28" s="19"/>
    </row>
    <row r="29" spans="1:8" x14ac:dyDescent="0.25">
      <c r="A29" s="16">
        <v>13527</v>
      </c>
      <c r="B29" s="16" t="s">
        <v>40</v>
      </c>
      <c r="C29" s="16">
        <v>510.65</v>
      </c>
      <c r="D29" s="16">
        <v>509.94</v>
      </c>
      <c r="E29" s="16">
        <f t="shared" si="0"/>
        <v>0.70999999999997954</v>
      </c>
      <c r="H29" s="19"/>
    </row>
    <row r="30" spans="1:8" x14ac:dyDescent="0.25">
      <c r="A30" s="16">
        <v>13996</v>
      </c>
      <c r="B30" s="16" t="s">
        <v>40</v>
      </c>
      <c r="C30" s="16">
        <v>510.88</v>
      </c>
      <c r="D30" s="16">
        <v>510.08</v>
      </c>
      <c r="E30" s="16">
        <f t="shared" si="0"/>
        <v>0.80000000000001137</v>
      </c>
      <c r="H30" s="19"/>
    </row>
    <row r="31" spans="1:8" x14ac:dyDescent="0.25">
      <c r="A31" s="16">
        <v>14500</v>
      </c>
      <c r="B31" s="16" t="s">
        <v>40</v>
      </c>
      <c r="C31" s="16">
        <v>511.09</v>
      </c>
      <c r="D31" s="16">
        <v>510.34</v>
      </c>
      <c r="E31" s="16">
        <f t="shared" si="0"/>
        <v>0.75</v>
      </c>
      <c r="H31" s="19"/>
    </row>
    <row r="32" spans="1:8" x14ac:dyDescent="0.25">
      <c r="A32" s="16">
        <v>14916</v>
      </c>
      <c r="B32" s="16" t="s">
        <v>40</v>
      </c>
      <c r="C32" s="16">
        <v>511.28</v>
      </c>
      <c r="D32" s="16">
        <v>510.56</v>
      </c>
      <c r="E32" s="16">
        <f t="shared" si="0"/>
        <v>0.71999999999997044</v>
      </c>
      <c r="H32" s="19"/>
    </row>
    <row r="33" spans="1:8" x14ac:dyDescent="0.25">
      <c r="A33" s="16">
        <v>15274</v>
      </c>
      <c r="B33" s="16" t="s">
        <v>40</v>
      </c>
      <c r="C33" s="16">
        <v>511.38</v>
      </c>
      <c r="D33" s="16">
        <v>510.68</v>
      </c>
      <c r="E33" s="16">
        <f t="shared" si="0"/>
        <v>0.69999999999998863</v>
      </c>
      <c r="H33" s="19"/>
    </row>
    <row r="34" spans="1:8" x14ac:dyDescent="0.25">
      <c r="A34" s="16">
        <v>15901</v>
      </c>
      <c r="B34" s="16" t="s">
        <v>40</v>
      </c>
      <c r="C34" s="16">
        <v>511.58</v>
      </c>
      <c r="D34" s="16">
        <v>510.95</v>
      </c>
      <c r="E34" s="16">
        <f t="shared" si="0"/>
        <v>0.62999999999999545</v>
      </c>
      <c r="H34" s="19"/>
    </row>
    <row r="35" spans="1:8" x14ac:dyDescent="0.25">
      <c r="A35" s="16">
        <v>16367</v>
      </c>
      <c r="B35" s="16" t="s">
        <v>40</v>
      </c>
      <c r="C35" s="16">
        <v>511.66</v>
      </c>
      <c r="D35" s="16">
        <v>511.15</v>
      </c>
      <c r="E35" s="16">
        <f t="shared" si="0"/>
        <v>0.51000000000004775</v>
      </c>
      <c r="H35" s="19"/>
    </row>
    <row r="36" spans="1:8" x14ac:dyDescent="0.25">
      <c r="A36" s="16">
        <v>17177</v>
      </c>
      <c r="B36" s="16" t="s">
        <v>40</v>
      </c>
      <c r="C36" s="16">
        <v>511.99</v>
      </c>
      <c r="D36" s="16">
        <v>511.47</v>
      </c>
      <c r="E36" s="16">
        <f t="shared" si="0"/>
        <v>0.51999999999998181</v>
      </c>
      <c r="H36" s="19"/>
    </row>
    <row r="37" spans="1:8" x14ac:dyDescent="0.25">
      <c r="A37" s="16">
        <v>17593</v>
      </c>
      <c r="B37" s="16" t="s">
        <v>40</v>
      </c>
      <c r="C37" s="16">
        <v>512.13</v>
      </c>
      <c r="D37" s="16">
        <v>511.54</v>
      </c>
      <c r="E37" s="16">
        <f t="shared" si="0"/>
        <v>0.58999999999997499</v>
      </c>
      <c r="H37" s="19"/>
    </row>
    <row r="38" spans="1:8" x14ac:dyDescent="0.25">
      <c r="A38" s="16">
        <v>18057</v>
      </c>
      <c r="B38" s="16" t="s">
        <v>40</v>
      </c>
      <c r="C38" s="16">
        <v>512.25</v>
      </c>
      <c r="D38" s="16">
        <v>511.68</v>
      </c>
      <c r="E38" s="16">
        <f t="shared" si="0"/>
        <v>0.56999999999999318</v>
      </c>
      <c r="H38" s="19"/>
    </row>
    <row r="39" spans="1:8" x14ac:dyDescent="0.25">
      <c r="A39" s="16">
        <v>18465</v>
      </c>
      <c r="B39" s="16" t="s">
        <v>40</v>
      </c>
      <c r="C39" s="16">
        <v>512.39</v>
      </c>
      <c r="D39" s="16">
        <v>511.76</v>
      </c>
      <c r="E39" s="16">
        <f t="shared" si="0"/>
        <v>0.62999999999999545</v>
      </c>
      <c r="H39" s="19"/>
    </row>
    <row r="40" spans="1:8" x14ac:dyDescent="0.25">
      <c r="A40" s="16">
        <v>19103</v>
      </c>
      <c r="B40" s="16" t="s">
        <v>40</v>
      </c>
      <c r="C40" s="16">
        <v>512.65</v>
      </c>
      <c r="D40" s="16">
        <v>512.01</v>
      </c>
      <c r="E40" s="16">
        <f t="shared" si="0"/>
        <v>0.63999999999998636</v>
      </c>
      <c r="H40" s="19"/>
    </row>
    <row r="41" spans="1:8" x14ac:dyDescent="0.25">
      <c r="A41" s="16">
        <v>19421</v>
      </c>
      <c r="B41" s="16" t="s">
        <v>40</v>
      </c>
      <c r="C41" s="16">
        <v>512.76</v>
      </c>
      <c r="D41" s="16">
        <v>512.04</v>
      </c>
      <c r="E41" s="16">
        <f t="shared" si="0"/>
        <v>0.72000000000002728</v>
      </c>
      <c r="H41" s="19"/>
    </row>
    <row r="42" spans="1:8" x14ac:dyDescent="0.25">
      <c r="A42" s="16">
        <v>19864</v>
      </c>
      <c r="B42" s="16" t="s">
        <v>40</v>
      </c>
      <c r="C42" s="16">
        <v>512.91999999999996</v>
      </c>
      <c r="D42" s="16">
        <v>512.21</v>
      </c>
      <c r="E42" s="16">
        <f t="shared" si="0"/>
        <v>0.70999999999992269</v>
      </c>
      <c r="H42" s="19"/>
    </row>
    <row r="43" spans="1:8" x14ac:dyDescent="0.25">
      <c r="A43" s="16">
        <v>20370</v>
      </c>
      <c r="B43" s="16" t="s">
        <v>40</v>
      </c>
      <c r="C43" s="16">
        <v>513.20000000000005</v>
      </c>
      <c r="D43" s="16">
        <v>512.36</v>
      </c>
      <c r="E43" s="16">
        <f t="shared" si="0"/>
        <v>0.84000000000003183</v>
      </c>
      <c r="H43" s="19"/>
    </row>
    <row r="44" spans="1:8" x14ac:dyDescent="0.25">
      <c r="A44" s="16">
        <v>20968</v>
      </c>
      <c r="B44" s="16" t="s">
        <v>40</v>
      </c>
      <c r="C44" s="16">
        <v>513.51</v>
      </c>
      <c r="D44" s="16">
        <v>512.83000000000004</v>
      </c>
      <c r="E44" s="16">
        <f t="shared" si="0"/>
        <v>0.67999999999994998</v>
      </c>
      <c r="H44" s="19"/>
    </row>
    <row r="45" spans="1:8" x14ac:dyDescent="0.25">
      <c r="A45" s="16">
        <v>21545</v>
      </c>
      <c r="B45" s="16" t="s">
        <v>40</v>
      </c>
      <c r="C45" s="16">
        <v>513.94000000000005</v>
      </c>
      <c r="D45" s="16">
        <v>513.25</v>
      </c>
      <c r="E45" s="16">
        <f t="shared" si="0"/>
        <v>0.69000000000005457</v>
      </c>
      <c r="H45" s="19"/>
    </row>
    <row r="46" spans="1:8" x14ac:dyDescent="0.25">
      <c r="A46" s="16">
        <v>21892</v>
      </c>
      <c r="B46" s="16" t="s">
        <v>40</v>
      </c>
      <c r="C46" s="16">
        <v>514.04</v>
      </c>
      <c r="D46" s="16">
        <v>513.37</v>
      </c>
      <c r="E46" s="16">
        <f t="shared" si="0"/>
        <v>0.66999999999995907</v>
      </c>
      <c r="H46" s="19"/>
    </row>
    <row r="47" spans="1:8" x14ac:dyDescent="0.25">
      <c r="A47" s="16">
        <v>22489</v>
      </c>
      <c r="B47" s="16" t="s">
        <v>40</v>
      </c>
      <c r="C47" s="16">
        <v>514.22</v>
      </c>
      <c r="D47" s="16">
        <v>513.54</v>
      </c>
      <c r="E47" s="16">
        <f t="shared" si="0"/>
        <v>0.68000000000006366</v>
      </c>
      <c r="H47" s="19"/>
    </row>
    <row r="48" spans="1:8" x14ac:dyDescent="0.25">
      <c r="A48" s="16">
        <v>23044</v>
      </c>
      <c r="B48" s="16" t="s">
        <v>40</v>
      </c>
      <c r="C48" s="16">
        <v>514.4</v>
      </c>
      <c r="D48" s="16">
        <v>513.71</v>
      </c>
      <c r="E48" s="16">
        <f t="shared" si="0"/>
        <v>0.68999999999994088</v>
      </c>
      <c r="H48" s="19"/>
    </row>
    <row r="49" spans="1:8" x14ac:dyDescent="0.25">
      <c r="A49" s="16">
        <v>23424</v>
      </c>
      <c r="B49" s="16" t="s">
        <v>40</v>
      </c>
      <c r="C49" s="16">
        <v>514.5</v>
      </c>
      <c r="D49" s="16">
        <v>513.77</v>
      </c>
      <c r="E49" s="16">
        <f t="shared" si="0"/>
        <v>0.73000000000001819</v>
      </c>
      <c r="H49" s="19"/>
    </row>
    <row r="50" spans="1:8" x14ac:dyDescent="0.25">
      <c r="A50" s="16">
        <v>23973</v>
      </c>
      <c r="B50" s="16" t="s">
        <v>40</v>
      </c>
      <c r="C50" s="16">
        <v>515.08000000000004</v>
      </c>
      <c r="D50" s="16">
        <v>514.05999999999995</v>
      </c>
      <c r="E50" s="16">
        <f t="shared" si="0"/>
        <v>1.0200000000000955</v>
      </c>
      <c r="H50" s="19"/>
    </row>
    <row r="51" spans="1:8" x14ac:dyDescent="0.25">
      <c r="A51" s="16">
        <v>24480</v>
      </c>
      <c r="B51" s="16" t="s">
        <v>40</v>
      </c>
      <c r="C51" s="16">
        <v>515.57000000000005</v>
      </c>
      <c r="D51" s="16">
        <v>514.62</v>
      </c>
      <c r="E51" s="16">
        <f t="shared" si="0"/>
        <v>0.95000000000004547</v>
      </c>
      <c r="H51" s="19"/>
    </row>
    <row r="52" spans="1:8" x14ac:dyDescent="0.25">
      <c r="A52" s="16">
        <v>25342</v>
      </c>
      <c r="B52" s="16" t="s">
        <v>40</v>
      </c>
      <c r="C52" s="16">
        <v>516.11</v>
      </c>
      <c r="D52" s="16">
        <v>515.07000000000005</v>
      </c>
      <c r="E52" s="16">
        <f t="shared" si="0"/>
        <v>1.0399999999999636</v>
      </c>
      <c r="H52" s="19"/>
    </row>
    <row r="53" spans="1:8" x14ac:dyDescent="0.25">
      <c r="A53" s="16">
        <v>26257</v>
      </c>
      <c r="B53" s="16" t="s">
        <v>40</v>
      </c>
      <c r="C53" s="16">
        <v>516.48</v>
      </c>
      <c r="D53" s="16">
        <v>515.55999999999995</v>
      </c>
      <c r="E53" s="16">
        <f t="shared" si="0"/>
        <v>0.92000000000007276</v>
      </c>
      <c r="H53" s="19"/>
    </row>
  </sheetData>
  <mergeCells count="3">
    <mergeCell ref="E1:E2"/>
    <mergeCell ref="A2:A3"/>
    <mergeCell ref="B2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SmithCreek</vt:lpstr>
      <vt:lpstr>FLOODWAY CHECK</vt:lpstr>
      <vt:lpstr>Compare with previous version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Danny</dc:creator>
  <cp:lastModifiedBy>LIANG, Shuang</cp:lastModifiedBy>
  <dcterms:created xsi:type="dcterms:W3CDTF">2020-07-13T15:21:15Z</dcterms:created>
  <dcterms:modified xsi:type="dcterms:W3CDTF">2021-01-21T19:30:56Z</dcterms:modified>
</cp:coreProperties>
</file>